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1пол. 2018 года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год'!$13:$13</definedName>
  </definedNames>
  <calcPr calcId="162913" refMode="R1C1"/>
</workbook>
</file>

<file path=xl/calcChain.xml><?xml version="1.0" encoding="utf-8"?>
<calcChain xmlns="http://schemas.openxmlformats.org/spreadsheetml/2006/main">
  <c r="AA92" i="1" l="1"/>
  <c r="AB95" i="1"/>
  <c r="AC95" i="1"/>
  <c r="AD95" i="1"/>
  <c r="AE95" i="1"/>
  <c r="AF95" i="1"/>
  <c r="AG95" i="1"/>
  <c r="AA95" i="1"/>
  <c r="AB162" i="1" l="1"/>
  <c r="AC162" i="1"/>
  <c r="AD162" i="1"/>
  <c r="AE162" i="1"/>
  <c r="AF162" i="1"/>
  <c r="AG162" i="1"/>
  <c r="AB159" i="1"/>
  <c r="AC159" i="1"/>
  <c r="AD159" i="1"/>
  <c r="AD154" i="1" s="1"/>
  <c r="AD153" i="1" s="1"/>
  <c r="AE159" i="1"/>
  <c r="AF159" i="1"/>
  <c r="AG159" i="1"/>
  <c r="AB155" i="1"/>
  <c r="AC155" i="1"/>
  <c r="AD155" i="1"/>
  <c r="AE155" i="1"/>
  <c r="AF155" i="1"/>
  <c r="AG155" i="1"/>
  <c r="AC154" i="1"/>
  <c r="AC153" i="1" s="1"/>
  <c r="AB151" i="1"/>
  <c r="AC151" i="1"/>
  <c r="AC148" i="1" s="1"/>
  <c r="AC144" i="1" s="1"/>
  <c r="AD151" i="1"/>
  <c r="AD148" i="1" s="1"/>
  <c r="AE151" i="1"/>
  <c r="AF151" i="1"/>
  <c r="AG151" i="1"/>
  <c r="AG148" i="1" s="1"/>
  <c r="AB149" i="1"/>
  <c r="AB148" i="1" s="1"/>
  <c r="AC149" i="1"/>
  <c r="AD149" i="1"/>
  <c r="AE149" i="1"/>
  <c r="AF149" i="1"/>
  <c r="AF148" i="1" s="1"/>
  <c r="AG149" i="1"/>
  <c r="AB146" i="1"/>
  <c r="AB145" i="1" s="1"/>
  <c r="AC146" i="1"/>
  <c r="AD146" i="1"/>
  <c r="AE146" i="1"/>
  <c r="AE145" i="1" s="1"/>
  <c r="AF146" i="1"/>
  <c r="AF145" i="1" s="1"/>
  <c r="AG146" i="1"/>
  <c r="AG145" i="1" s="1"/>
  <c r="AC145" i="1"/>
  <c r="AD145" i="1"/>
  <c r="AB141" i="1"/>
  <c r="AB140" i="1" s="1"/>
  <c r="AC141" i="1"/>
  <c r="AD141" i="1"/>
  <c r="AE141" i="1"/>
  <c r="AE140" i="1" s="1"/>
  <c r="AF141" i="1"/>
  <c r="AF140" i="1" s="1"/>
  <c r="AG141" i="1"/>
  <c r="AG140" i="1" s="1"/>
  <c r="AC140" i="1"/>
  <c r="AD140" i="1"/>
  <c r="AB138" i="1"/>
  <c r="AB131" i="1" s="1"/>
  <c r="AC138" i="1"/>
  <c r="AD138" i="1"/>
  <c r="AE138" i="1"/>
  <c r="AF138" i="1"/>
  <c r="AG138" i="1"/>
  <c r="AB136" i="1"/>
  <c r="AC136" i="1"/>
  <c r="AD136" i="1"/>
  <c r="AE136" i="1"/>
  <c r="AF136" i="1"/>
  <c r="AG136" i="1"/>
  <c r="AB132" i="1"/>
  <c r="AC132" i="1"/>
  <c r="AD132" i="1"/>
  <c r="AE132" i="1"/>
  <c r="AF132" i="1"/>
  <c r="AG132" i="1"/>
  <c r="AG131" i="1" s="1"/>
  <c r="AC131" i="1"/>
  <c r="AF131" i="1"/>
  <c r="AB128" i="1"/>
  <c r="AC128" i="1"/>
  <c r="AD128" i="1"/>
  <c r="AD127" i="1" s="1"/>
  <c r="AD126" i="1" s="1"/>
  <c r="AE128" i="1"/>
  <c r="AE127" i="1" s="1"/>
  <c r="AE126" i="1" s="1"/>
  <c r="AF128" i="1"/>
  <c r="AG128" i="1"/>
  <c r="AB127" i="1"/>
  <c r="AB126" i="1" s="1"/>
  <c r="AC127" i="1"/>
  <c r="AC126" i="1" s="1"/>
  <c r="AF127" i="1"/>
  <c r="AF126" i="1" s="1"/>
  <c r="AG127" i="1"/>
  <c r="AG126" i="1" s="1"/>
  <c r="AB124" i="1"/>
  <c r="AC124" i="1"/>
  <c r="AD124" i="1"/>
  <c r="AE124" i="1"/>
  <c r="AF124" i="1"/>
  <c r="AG124" i="1"/>
  <c r="AB122" i="1"/>
  <c r="AC122" i="1"/>
  <c r="AD122" i="1"/>
  <c r="AE122" i="1"/>
  <c r="AF122" i="1"/>
  <c r="AG122" i="1"/>
  <c r="AB120" i="1"/>
  <c r="AC120" i="1"/>
  <c r="AD120" i="1"/>
  <c r="AE120" i="1"/>
  <c r="AF120" i="1"/>
  <c r="AG120" i="1"/>
  <c r="AB118" i="1"/>
  <c r="AC118" i="1"/>
  <c r="AD118" i="1"/>
  <c r="AE118" i="1"/>
  <c r="AF118" i="1"/>
  <c r="AG118" i="1"/>
  <c r="AB116" i="1"/>
  <c r="AC116" i="1"/>
  <c r="AD116" i="1"/>
  <c r="AE116" i="1"/>
  <c r="AF116" i="1"/>
  <c r="AG116" i="1"/>
  <c r="AB114" i="1"/>
  <c r="AC114" i="1"/>
  <c r="AD114" i="1"/>
  <c r="AE114" i="1"/>
  <c r="AF114" i="1"/>
  <c r="AG114" i="1"/>
  <c r="AB113" i="1"/>
  <c r="AC113" i="1"/>
  <c r="AF113" i="1"/>
  <c r="AB111" i="1"/>
  <c r="AC111" i="1"/>
  <c r="AD111" i="1"/>
  <c r="AE111" i="1"/>
  <c r="AF111" i="1"/>
  <c r="AG111" i="1"/>
  <c r="AB109" i="1"/>
  <c r="AC109" i="1"/>
  <c r="AD109" i="1"/>
  <c r="AE109" i="1"/>
  <c r="AF109" i="1"/>
  <c r="AF92" i="1" s="1"/>
  <c r="AG109" i="1"/>
  <c r="AB107" i="1"/>
  <c r="AC107" i="1"/>
  <c r="AD107" i="1"/>
  <c r="AE107" i="1"/>
  <c r="AF107" i="1"/>
  <c r="AG107" i="1"/>
  <c r="AB105" i="1"/>
  <c r="AC105" i="1"/>
  <c r="AD105" i="1"/>
  <c r="AE105" i="1"/>
  <c r="AF105" i="1"/>
  <c r="AG105" i="1"/>
  <c r="AB103" i="1"/>
  <c r="AC103" i="1"/>
  <c r="AD103" i="1"/>
  <c r="AE103" i="1"/>
  <c r="AF103" i="1"/>
  <c r="AG103" i="1"/>
  <c r="AB101" i="1"/>
  <c r="AC101" i="1"/>
  <c r="AD101" i="1"/>
  <c r="AE101" i="1"/>
  <c r="AF101" i="1"/>
  <c r="AG101" i="1"/>
  <c r="AB99" i="1"/>
  <c r="AC99" i="1"/>
  <c r="AD99" i="1"/>
  <c r="AE99" i="1"/>
  <c r="AF99" i="1"/>
  <c r="AG99" i="1"/>
  <c r="AB97" i="1"/>
  <c r="AC97" i="1"/>
  <c r="AD97" i="1"/>
  <c r="AE97" i="1"/>
  <c r="AF97" i="1"/>
  <c r="AG97" i="1"/>
  <c r="AG92" i="1" s="1"/>
  <c r="AB93" i="1"/>
  <c r="AC93" i="1"/>
  <c r="AD93" i="1"/>
  <c r="AE93" i="1"/>
  <c r="AF93" i="1"/>
  <c r="AG93" i="1"/>
  <c r="AB92" i="1"/>
  <c r="AC92" i="1"/>
  <c r="AB90" i="1"/>
  <c r="AC90" i="1"/>
  <c r="AD90" i="1"/>
  <c r="AE90" i="1"/>
  <c r="AF90" i="1"/>
  <c r="AF87" i="1" s="1"/>
  <c r="AG90" i="1"/>
  <c r="AB88" i="1"/>
  <c r="AC88" i="1"/>
  <c r="AD88" i="1"/>
  <c r="AD87" i="1" s="1"/>
  <c r="AE88" i="1"/>
  <c r="AF88" i="1"/>
  <c r="AG88" i="1"/>
  <c r="AB87" i="1"/>
  <c r="AC87" i="1"/>
  <c r="AG87" i="1"/>
  <c r="AB84" i="1"/>
  <c r="AC84" i="1"/>
  <c r="AD84" i="1"/>
  <c r="AE84" i="1"/>
  <c r="AF84" i="1"/>
  <c r="AG84" i="1"/>
  <c r="AG81" i="1" s="1"/>
  <c r="AB82" i="1"/>
  <c r="AC82" i="1"/>
  <c r="AD82" i="1"/>
  <c r="AE82" i="1"/>
  <c r="AF82" i="1"/>
  <c r="AG82" i="1"/>
  <c r="AB81" i="1"/>
  <c r="AC81" i="1"/>
  <c r="AF81" i="1"/>
  <c r="AB79" i="1"/>
  <c r="AC79" i="1"/>
  <c r="AD79" i="1"/>
  <c r="AE79" i="1"/>
  <c r="AF79" i="1"/>
  <c r="AF72" i="1" s="1"/>
  <c r="AG79" i="1"/>
  <c r="AB77" i="1"/>
  <c r="AC77" i="1"/>
  <c r="AD77" i="1"/>
  <c r="AE77" i="1"/>
  <c r="AF77" i="1"/>
  <c r="AG77" i="1"/>
  <c r="AB75" i="1"/>
  <c r="AC75" i="1"/>
  <c r="AD75" i="1"/>
  <c r="AE75" i="1"/>
  <c r="AF75" i="1"/>
  <c r="AG75" i="1"/>
  <c r="AB73" i="1"/>
  <c r="AC73" i="1"/>
  <c r="AD73" i="1"/>
  <c r="AE73" i="1"/>
  <c r="AF73" i="1"/>
  <c r="AG73" i="1"/>
  <c r="AC72" i="1"/>
  <c r="AB69" i="1"/>
  <c r="AB68" i="1" s="1"/>
  <c r="AC69" i="1"/>
  <c r="AC68" i="1" s="1"/>
  <c r="AD69" i="1"/>
  <c r="AE69" i="1"/>
  <c r="AE68" i="1" s="1"/>
  <c r="AF69" i="1"/>
  <c r="AF68" i="1" s="1"/>
  <c r="AG69" i="1"/>
  <c r="AG68" i="1" s="1"/>
  <c r="AD68" i="1"/>
  <c r="AB66" i="1"/>
  <c r="AB65" i="1" s="1"/>
  <c r="AC66" i="1"/>
  <c r="AD66" i="1"/>
  <c r="AE66" i="1"/>
  <c r="AE65" i="1" s="1"/>
  <c r="AF66" i="1"/>
  <c r="AF65" i="1" s="1"/>
  <c r="AG66" i="1"/>
  <c r="AG65" i="1" s="1"/>
  <c r="AC65" i="1"/>
  <c r="AD65" i="1"/>
  <c r="AB62" i="1"/>
  <c r="AB61" i="1" s="1"/>
  <c r="AB60" i="1" s="1"/>
  <c r="AC62" i="1"/>
  <c r="AD62" i="1"/>
  <c r="AE62" i="1"/>
  <c r="AE61" i="1" s="1"/>
  <c r="AE60" i="1" s="1"/>
  <c r="AF62" i="1"/>
  <c r="AF61" i="1" s="1"/>
  <c r="AF60" i="1" s="1"/>
  <c r="AG62" i="1"/>
  <c r="AG61" i="1" s="1"/>
  <c r="AG60" i="1" s="1"/>
  <c r="AC61" i="1"/>
  <c r="AC60" i="1" s="1"/>
  <c r="AD61" i="1"/>
  <c r="AD60" i="1" s="1"/>
  <c r="AB58" i="1"/>
  <c r="AC58" i="1"/>
  <c r="AD58" i="1"/>
  <c r="AE58" i="1"/>
  <c r="AF58" i="1"/>
  <c r="AG58" i="1"/>
  <c r="AB52" i="1"/>
  <c r="AC52" i="1"/>
  <c r="AD52" i="1"/>
  <c r="AE52" i="1"/>
  <c r="AF52" i="1"/>
  <c r="AG52" i="1"/>
  <c r="AB50" i="1"/>
  <c r="AC50" i="1"/>
  <c r="AD50" i="1"/>
  <c r="AE50" i="1"/>
  <c r="AF50" i="1"/>
  <c r="AG50" i="1"/>
  <c r="AB48" i="1"/>
  <c r="AC48" i="1"/>
  <c r="AD48" i="1"/>
  <c r="AD44" i="1" s="1"/>
  <c r="AE48" i="1"/>
  <c r="AF48" i="1"/>
  <c r="AG48" i="1"/>
  <c r="AB45" i="1"/>
  <c r="AC45" i="1"/>
  <c r="AD45" i="1"/>
  <c r="AE45" i="1"/>
  <c r="AF45" i="1"/>
  <c r="AG45" i="1"/>
  <c r="AB42" i="1"/>
  <c r="AC42" i="1"/>
  <c r="AD42" i="1"/>
  <c r="AE42" i="1"/>
  <c r="AF42" i="1"/>
  <c r="AG42" i="1"/>
  <c r="AB39" i="1"/>
  <c r="AC39" i="1"/>
  <c r="AC34" i="1" s="1"/>
  <c r="AD39" i="1"/>
  <c r="AD34" i="1" s="1"/>
  <c r="AE39" i="1"/>
  <c r="AF39" i="1"/>
  <c r="AG39" i="1"/>
  <c r="AB37" i="1"/>
  <c r="AB34" i="1" s="1"/>
  <c r="AC37" i="1"/>
  <c r="AD37" i="1"/>
  <c r="AE37" i="1"/>
  <c r="AF37" i="1"/>
  <c r="AF34" i="1" s="1"/>
  <c r="AG37" i="1"/>
  <c r="AB35" i="1"/>
  <c r="AC35" i="1"/>
  <c r="AD35" i="1"/>
  <c r="AE35" i="1"/>
  <c r="AF35" i="1"/>
  <c r="AG35" i="1"/>
  <c r="AG34" i="1" s="1"/>
  <c r="AB32" i="1"/>
  <c r="AC32" i="1"/>
  <c r="AD32" i="1"/>
  <c r="AE32" i="1"/>
  <c r="AF32" i="1"/>
  <c r="AG32" i="1"/>
  <c r="AB30" i="1"/>
  <c r="AC30" i="1"/>
  <c r="AD30" i="1"/>
  <c r="AE30" i="1"/>
  <c r="AF30" i="1"/>
  <c r="AG30" i="1"/>
  <c r="AB28" i="1"/>
  <c r="AC28" i="1"/>
  <c r="AC17" i="1" s="1"/>
  <c r="AD28" i="1"/>
  <c r="AE28" i="1"/>
  <c r="AF28" i="1"/>
  <c r="AG28" i="1"/>
  <c r="AB26" i="1"/>
  <c r="AC26" i="1"/>
  <c r="AD26" i="1"/>
  <c r="AE26" i="1"/>
  <c r="AF26" i="1"/>
  <c r="AG26" i="1"/>
  <c r="AB24" i="1"/>
  <c r="AC24" i="1"/>
  <c r="AD24" i="1"/>
  <c r="AE24" i="1"/>
  <c r="AF24" i="1"/>
  <c r="AG24" i="1"/>
  <c r="AB20" i="1"/>
  <c r="AC20" i="1"/>
  <c r="AD20" i="1"/>
  <c r="AE20" i="1"/>
  <c r="AF20" i="1"/>
  <c r="AG20" i="1"/>
  <c r="AG17" i="1" s="1"/>
  <c r="AB18" i="1"/>
  <c r="AC18" i="1"/>
  <c r="AD18" i="1"/>
  <c r="AE18" i="1"/>
  <c r="AF18" i="1"/>
  <c r="AG18" i="1"/>
  <c r="AC44" i="1"/>
  <c r="AB41" i="1"/>
  <c r="AC41" i="1"/>
  <c r="AD41" i="1"/>
  <c r="AE41" i="1"/>
  <c r="AF41" i="1"/>
  <c r="AG41" i="1"/>
  <c r="AG154" i="1" l="1"/>
  <c r="AG153" i="1" s="1"/>
  <c r="AG144" i="1"/>
  <c r="AG130" i="1"/>
  <c r="AG113" i="1"/>
  <c r="AG72" i="1"/>
  <c r="AG71" i="1" s="1"/>
  <c r="AG64" i="1"/>
  <c r="AG44" i="1"/>
  <c r="AG16" i="1"/>
  <c r="AF154" i="1"/>
  <c r="AF153" i="1" s="1"/>
  <c r="AB154" i="1"/>
  <c r="AB153" i="1" s="1"/>
  <c r="AE154" i="1"/>
  <c r="AE153" i="1" s="1"/>
  <c r="AE148" i="1"/>
  <c r="AF144" i="1"/>
  <c r="AB144" i="1"/>
  <c r="AD144" i="1"/>
  <c r="AE144" i="1"/>
  <c r="AB130" i="1"/>
  <c r="AF130" i="1"/>
  <c r="AC130" i="1"/>
  <c r="AE131" i="1"/>
  <c r="AE130" i="1" s="1"/>
  <c r="AD131" i="1"/>
  <c r="AD130" i="1" s="1"/>
  <c r="AE113" i="1"/>
  <c r="AD113" i="1"/>
  <c r="AE92" i="1"/>
  <c r="AD92" i="1"/>
  <c r="AD86" i="1" s="1"/>
  <c r="AC86" i="1"/>
  <c r="AB86" i="1"/>
  <c r="AF86" i="1"/>
  <c r="AG86" i="1"/>
  <c r="AE87" i="1"/>
  <c r="AE81" i="1"/>
  <c r="AD81" i="1"/>
  <c r="AC71" i="1"/>
  <c r="AF71" i="1"/>
  <c r="AB72" i="1"/>
  <c r="AB71" i="1" s="1"/>
  <c r="AE72" i="1"/>
  <c r="AD72" i="1"/>
  <c r="AC64" i="1"/>
  <c r="AD64" i="1"/>
  <c r="AE64" i="1"/>
  <c r="AF64" i="1"/>
  <c r="AB64" i="1"/>
  <c r="AB44" i="1"/>
  <c r="AF44" i="1"/>
  <c r="AE44" i="1"/>
  <c r="AE34" i="1"/>
  <c r="AC16" i="1"/>
  <c r="AD17" i="1"/>
  <c r="AD16" i="1" s="1"/>
  <c r="AF17" i="1"/>
  <c r="AB17" i="1"/>
  <c r="AE17" i="1"/>
  <c r="AA113" i="1"/>
  <c r="AA122" i="1"/>
  <c r="AG15" i="1" l="1"/>
  <c r="AG14" i="1" s="1"/>
  <c r="AE86" i="1"/>
  <c r="AD15" i="1"/>
  <c r="AD14" i="1" s="1"/>
  <c r="AD71" i="1"/>
  <c r="AE71" i="1"/>
  <c r="AC15" i="1"/>
  <c r="AC14" i="1" s="1"/>
  <c r="AB16" i="1"/>
  <c r="AB15" i="1" s="1"/>
  <c r="AB14" i="1" s="1"/>
  <c r="AF16" i="1"/>
  <c r="AF15" i="1" s="1"/>
  <c r="AF14" i="1" s="1"/>
  <c r="AE16" i="1"/>
  <c r="AA162" i="1"/>
  <c r="AA138" i="1"/>
  <c r="AA99" i="1"/>
  <c r="AA97" i="1"/>
  <c r="AA93" i="1"/>
  <c r="AA109" i="1"/>
  <c r="AA52" i="1"/>
  <c r="AE15" i="1" l="1"/>
  <c r="AE14" i="1" s="1"/>
  <c r="AA124" i="1"/>
  <c r="AA58" i="1" l="1"/>
  <c r="AA18" i="1" l="1"/>
  <c r="AA20" i="1"/>
  <c r="AA24" i="1"/>
  <c r="AA26" i="1"/>
  <c r="AA28" i="1"/>
  <c r="AA30" i="1"/>
  <c r="AA32" i="1"/>
  <c r="AA35" i="1"/>
  <c r="AA37" i="1"/>
  <c r="AA39" i="1"/>
  <c r="AA42" i="1"/>
  <c r="AA41" i="1" s="1"/>
  <c r="AA45" i="1"/>
  <c r="AA48" i="1"/>
  <c r="AA50" i="1"/>
  <c r="AA62" i="1"/>
  <c r="AA61" i="1" s="1"/>
  <c r="AA60" i="1" s="1"/>
  <c r="AA66" i="1"/>
  <c r="AA65" i="1" s="1"/>
  <c r="AA69" i="1"/>
  <c r="AA68" i="1" s="1"/>
  <c r="AA73" i="1"/>
  <c r="AA75" i="1"/>
  <c r="AA77" i="1"/>
  <c r="AA79" i="1"/>
  <c r="AA82" i="1"/>
  <c r="AA84" i="1"/>
  <c r="AA88" i="1"/>
  <c r="AA90" i="1"/>
  <c r="AA101" i="1"/>
  <c r="AA103" i="1"/>
  <c r="AA105" i="1"/>
  <c r="AA107" i="1"/>
  <c r="AA111" i="1"/>
  <c r="AA114" i="1"/>
  <c r="AA116" i="1"/>
  <c r="AA118" i="1"/>
  <c r="AA120" i="1"/>
  <c r="AA128" i="1"/>
  <c r="AA127" i="1" s="1"/>
  <c r="AA126" i="1" s="1"/>
  <c r="AA132" i="1"/>
  <c r="AA136" i="1"/>
  <c r="AA141" i="1"/>
  <c r="AA140" i="1" s="1"/>
  <c r="AA146" i="1"/>
  <c r="AA145" i="1" s="1"/>
  <c r="AA149" i="1"/>
  <c r="AA151" i="1"/>
  <c r="AA155" i="1"/>
  <c r="AA159" i="1"/>
  <c r="AA154" i="1" l="1"/>
  <c r="AA148" i="1"/>
  <c r="AA131" i="1"/>
  <c r="AA130" i="1" s="1"/>
  <c r="AA44" i="1"/>
  <c r="AA34" i="1"/>
  <c r="AA64" i="1"/>
  <c r="AA153" i="1"/>
  <c r="AA72" i="1"/>
  <c r="AA87" i="1"/>
  <c r="AA81" i="1"/>
  <c r="AA144" i="1"/>
  <c r="AA17" i="1"/>
  <c r="AA16" i="1" s="1"/>
  <c r="AA71" i="1" l="1"/>
  <c r="AA86" i="1"/>
  <c r="AA15" i="1" s="1"/>
  <c r="AA14" i="1" s="1"/>
</calcChain>
</file>

<file path=xl/sharedStrings.xml><?xml version="1.0" encoding="utf-8"?>
<sst xmlns="http://schemas.openxmlformats.org/spreadsheetml/2006/main" count="1031" uniqueCount="193">
  <si>
    <t xml:space="preserve"> Приложение 12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</si>
  <si>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</si>
  <si>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</si>
  <si>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</si>
  <si>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</si>
  <si>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</si>
  <si>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</si>
  <si>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</si>
  <si>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</si>
  <si>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</si>
  <si>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</si>
  <si>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</si>
  <si>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</si>
  <si>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</si>
  <si>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</si>
  <si>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</si>
  <si>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</si>
  <si>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</si>
  <si>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</si>
  <si>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</si>
  <si>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</si>
  <si>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</si>
  <si>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</si>
  <si>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</si>
  <si>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</si>
  <si>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</si>
  <si>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</si>
  <si>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</si>
  <si>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</si>
  <si>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</si>
  <si>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</si>
  <si>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</si>
  <si>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</si>
  <si>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</si>
  <si>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</si>
  <si>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</si>
  <si>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</si>
  <si>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</si>
  <si>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</si>
  <si>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</si>
  <si>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</si>
  <si>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</si>
  <si>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</si>
  <si>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</si>
  <si>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</si>
  <si>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</si>
  <si>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</si>
  <si>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</si>
  <si>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</si>
  <si>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</si>
  <si>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</si>
  <si>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</si>
  <si>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</si>
  <si>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</si>
  <si>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</si>
  <si>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</si>
  <si>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Резервные фонды</t>
  </si>
  <si>
    <t>11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</si>
  <si>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</si>
  <si>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</si>
  <si>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</si>
  <si>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</si>
  <si>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</si>
  <si>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</si>
  <si>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</si>
  <si>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</si>
  <si>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Оценка недвижимости, признание прав и регулирование отношений по государственной и муниципальной собственности</t>
  </si>
  <si>
    <t>29 3 01 42030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</si>
  <si>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</si>
  <si>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</si>
  <si>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</si>
  <si>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</si>
  <si>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</si>
  <si>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</si>
  <si>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</si>
  <si>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</si>
  <si>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</si>
  <si>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</si>
  <si>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</si>
  <si>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</si>
  <si>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</si>
  <si>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</si>
  <si>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</si>
  <si>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</si>
  <si>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</si>
  <si>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</si>
  <si>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</si>
  <si>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</si>
  <si>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</si>
  <si>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</si>
  <si>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</si>
  <si>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</si>
  <si>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27 1 01 42260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</si>
  <si>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</si>
  <si>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</si>
  <si>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</t>
  </si>
  <si>
    <t>27 1 02 70140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</si>
  <si>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</si>
  <si>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</si>
  <si>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</si>
  <si>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</si>
  <si>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</si>
  <si>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29 3 01 42350</t>
  </si>
  <si>
    <t>Мероприятия по поддержке малого и среднего предпринимательства</t>
  </si>
  <si>
    <t>30 3 01 42360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</si>
  <si>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</si>
  <si>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</si>
  <si>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</si>
  <si>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</si>
  <si>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24 4 01 42450</t>
  </si>
  <si>
    <t>Взнос на капитальный ремонт общего имущества многоквартирных домов региональному оператору</t>
  </si>
  <si>
    <t>29 3 01 42370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</si>
  <si>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</si>
  <si>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</si>
  <si>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25 2 01 70200</t>
  </si>
  <si>
    <t>Бюджетные инвестиции</t>
  </si>
  <si>
    <t>410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</si>
  <si>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Местный бюджет</t>
  </si>
  <si>
    <t>25 2 01 S0200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</si>
  <si>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</si>
  <si>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</si>
  <si>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Мероприятия по строительству и реконструкции объектов водоснабжения, водоотведения и очистки сточных вод</t>
  </si>
  <si>
    <t>25 3 01 70250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</si>
  <si>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</si>
  <si>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</si>
  <si>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</si>
  <si>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</si>
  <si>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</si>
  <si>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</si>
  <si>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26 0 01 42510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</si>
  <si>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</si>
  <si>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</si>
  <si>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</si>
  <si>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</si>
  <si>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Мероприятия по охране окружающей среды</t>
  </si>
  <si>
    <t>26 0 02 42540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</si>
  <si>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</si>
  <si>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</si>
  <si>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</si>
  <si>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</si>
  <si>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29 3 01 42650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</si>
  <si>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</si>
  <si>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</si>
  <si>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</si>
  <si>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</si>
  <si>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</si>
  <si>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</si>
  <si>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</si>
  <si>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</si>
  <si>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23 1 01 70360</t>
  </si>
  <si>
    <t>Другие вопросы в области культуры, кинематографии</t>
  </si>
  <si>
    <t>Проведение культурно-досуговых мероприятий</t>
  </si>
  <si>
    <t>23 1 01 42800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</si>
  <si>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</si>
  <si>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</si>
  <si>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</si>
  <si>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29 3 01 43010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</si>
  <si>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</si>
  <si>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</si>
  <si>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</si>
  <si>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Мероприятия подпрограммы "Обеспечение жильем молодых семей" федеральной целевой программы "Жилище" на 2016 - 2020 годы. Софинансирование местный бюджет.</t>
  </si>
  <si>
    <t>24 5 01 L0200</t>
  </si>
  <si>
    <t>Предоставление социальных выплат и дополнительных социальных выплат молодым гражданам (молодым семьям) на жилье за счет средств местного бюджета</t>
  </si>
  <si>
    <t>24 5 01 S0750</t>
  </si>
  <si>
    <t>ФИЗИЧЕСКАЯ КУЛЬТУРА И СПОРТ</t>
  </si>
  <si>
    <t>Физическая культура</t>
  </si>
  <si>
    <t>23 4 01 22060</t>
  </si>
  <si>
    <t>Организация и проведение спортивных мероприятий и спортивных соревнований</t>
  </si>
  <si>
    <t>23 4 01 42850</t>
  </si>
  <si>
    <t>29 3 01 42110</t>
  </si>
  <si>
    <t>831</t>
  </si>
  <si>
    <t>Исполнение судебных актов Российской Федерации и мировых соглашений по возмещению причиненного вреда</t>
  </si>
  <si>
    <t>Иные обязательства, осуществляемых в рамках деятельности органов местного самоуправления.</t>
  </si>
  <si>
    <t>30 1 01 S4660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</si>
  <si>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</si>
  <si>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3 01 S0250</t>
  </si>
  <si>
    <t>25 1 01 42460</t>
  </si>
  <si>
    <t>25 1 01 S0160</t>
  </si>
  <si>
    <t>25 2 01 42480</t>
  </si>
  <si>
    <t>29 3 01 72020</t>
  </si>
  <si>
    <t>Мероприятия по повышению надежности и энергетической эффективности в системах теплоснабжения</t>
  </si>
  <si>
    <t>Мероприятия по газификации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</si>
  <si>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</si>
  <si>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</si>
  <si>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</si>
  <si>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30 1 01 74660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</si>
  <si>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Областной бюджет</t>
  </si>
  <si>
    <t>Исполнение</t>
  </si>
  <si>
    <t xml:space="preserve">Постановление администрации МО </t>
  </si>
  <si>
    <t>Показатели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1 полугодие 2018 года .</t>
  </si>
  <si>
    <t>25 1 01 70160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</si>
  <si>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</si>
  <si>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№  68 от 04.07.2018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</si>
</sst>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right" vertical="center" wrapText="1"/>
    </xf>
    <xf numFmtId="165" fontId="7" fillId="3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8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right" vertical="center" wrapText="1"/>
    </xf>
    <xf numFmtId="165" fontId="8" fillId="3" borderId="2" xfId="0" applyNumberFormat="1" applyFont="1" applyFill="1" applyBorder="1" applyAlignment="1">
      <alignment horizontal="right"/>
    </xf>
    <xf numFmtId="0" fontId="13" fillId="3" borderId="2" xfId="0" applyFont="1" applyFill="1" applyBorder="1" applyAlignment="1">
      <alignment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14" fillId="2" borderId="1" xfId="0" applyNumberFormat="1" applyFont="1" applyFill="1" applyBorder="1" applyAlignment="1">
      <alignment horizontal="right" vertical="center"/>
    </xf>
    <xf numFmtId="49" fontId="9" fillId="3" borderId="2" xfId="0" applyNumberFormat="1" applyFont="1" applyFill="1" applyBorder="1" applyAlignment="1">
      <alignment horizontal="justify" vertical="center" wrapText="1"/>
    </xf>
    <xf numFmtId="166" fontId="5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 applyAlignment="1">
      <alignment horizontal="right"/>
    </xf>
    <xf numFmtId="166" fontId="8" fillId="3" borderId="2" xfId="0" applyNumberFormat="1" applyFont="1" applyFill="1" applyBorder="1" applyAlignment="1">
      <alignment horizontal="right"/>
    </xf>
    <xf numFmtId="166" fontId="10" fillId="2" borderId="2" xfId="0" applyNumberFormat="1" applyFont="1" applyFill="1" applyBorder="1" applyAlignment="1">
      <alignment horizontal="right"/>
    </xf>
    <xf numFmtId="166" fontId="16" fillId="2" borderId="2" xfId="0" applyNumberFormat="1" applyFont="1" applyFill="1" applyBorder="1" applyAlignment="1">
      <alignment horizontal="right"/>
    </xf>
    <xf numFmtId="166" fontId="9" fillId="2" borderId="2" xfId="0" applyNumberFormat="1" applyFont="1" applyFill="1" applyBorder="1" applyAlignment="1">
      <alignment horizontal="right"/>
    </xf>
    <xf numFmtId="166" fontId="13" fillId="0" borderId="2" xfId="0" applyNumberFormat="1" applyFont="1" applyBorder="1"/>
    <xf numFmtId="164" fontId="1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3"/>
  <sheetViews>
    <sheetView showGridLines="0" tabSelected="1" workbookViewId="0">
      <selection activeCell="AK14" sqref="AK1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16.85546875" customWidth="1"/>
    <col min="28" max="32" width="8" hidden="1"/>
    <col min="33" max="33" width="14.85546875" customWidth="1"/>
  </cols>
  <sheetData>
    <row r="1" spans="1:33" ht="1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 t="s">
        <v>0</v>
      </c>
      <c r="AB1" s="3"/>
      <c r="AC1" s="3"/>
      <c r="AD1" s="3"/>
      <c r="AE1" s="3"/>
      <c r="AF1" s="3"/>
    </row>
    <row r="2" spans="1:33" ht="19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5"/>
      <c r="X2" s="5"/>
      <c r="Y2" s="5"/>
      <c r="Z2" s="6"/>
      <c r="AA2" s="6" t="s">
        <v>1</v>
      </c>
      <c r="AB2" s="6"/>
      <c r="AC2" s="6"/>
      <c r="AD2" s="6"/>
      <c r="AE2" s="6"/>
      <c r="AF2" s="6"/>
    </row>
    <row r="3" spans="1:33" ht="19.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5"/>
      <c r="X3" s="5"/>
      <c r="Y3" s="5"/>
      <c r="Z3" s="6"/>
      <c r="AA3" s="56" t="s">
        <v>188</v>
      </c>
      <c r="AB3" s="6"/>
      <c r="AC3" s="6"/>
      <c r="AD3" s="6"/>
      <c r="AE3" s="6"/>
      <c r="AF3" s="6"/>
    </row>
    <row r="4" spans="1:33" ht="19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5"/>
      <c r="X4" s="5"/>
      <c r="Y4" s="5"/>
      <c r="Z4" s="6"/>
      <c r="AA4" s="6" t="s">
        <v>2</v>
      </c>
      <c r="AB4" s="6"/>
      <c r="AC4" s="6"/>
      <c r="AD4" s="6"/>
      <c r="AE4" s="6"/>
      <c r="AF4" s="6"/>
    </row>
    <row r="5" spans="1:33" ht="19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"/>
      <c r="W5" s="5"/>
      <c r="X5" s="5"/>
      <c r="Y5" s="5"/>
      <c r="Z5" s="6"/>
      <c r="AA5" s="6" t="s">
        <v>3</v>
      </c>
      <c r="AB5" s="6"/>
      <c r="AC5" s="6"/>
      <c r="AD5" s="6"/>
      <c r="AE5" s="6"/>
      <c r="AF5" s="6"/>
    </row>
    <row r="6" spans="1:33" ht="19.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6"/>
      <c r="AA6" s="6" t="s">
        <v>4</v>
      </c>
      <c r="AB6" s="6"/>
      <c r="AC6" s="6"/>
      <c r="AD6" s="6"/>
      <c r="AE6" s="6"/>
      <c r="AF6" s="6"/>
    </row>
    <row r="7" spans="1:33" ht="19.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5"/>
      <c r="W7" s="5"/>
      <c r="X7" s="5"/>
      <c r="Y7" s="5"/>
      <c r="Z7" s="6"/>
      <c r="AA7" s="56" t="s">
        <v>192</v>
      </c>
      <c r="AB7" s="6"/>
      <c r="AC7" s="6"/>
      <c r="AD7" s="6"/>
      <c r="AE7" s="6"/>
      <c r="AF7" s="6"/>
    </row>
    <row r="8" spans="1:33" ht="58.35" customHeight="1" x14ac:dyDescent="0.25">
      <c r="A8" s="65" t="s">
        <v>189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</row>
    <row r="9" spans="1:33" ht="15" x14ac:dyDescent="0.25"/>
    <row r="10" spans="1:33" ht="19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 t="s">
        <v>5</v>
      </c>
      <c r="AB10" s="7"/>
      <c r="AC10" s="7"/>
      <c r="AD10" s="7"/>
      <c r="AE10" s="7"/>
      <c r="AF10" s="7"/>
    </row>
    <row r="11" spans="1:33" ht="15" x14ac:dyDescent="0.25">
      <c r="A11" s="68" t="s">
        <v>7</v>
      </c>
      <c r="B11" s="67" t="s">
        <v>8</v>
      </c>
      <c r="C11" s="67" t="s">
        <v>9</v>
      </c>
      <c r="D11" s="67" t="s">
        <v>10</v>
      </c>
      <c r="E11" s="67" t="s">
        <v>11</v>
      </c>
      <c r="F11" s="67" t="s">
        <v>11</v>
      </c>
      <c r="G11" s="67" t="s">
        <v>11</v>
      </c>
      <c r="H11" s="67" t="s">
        <v>11</v>
      </c>
      <c r="I11" s="67" t="s">
        <v>11</v>
      </c>
      <c r="J11" s="67" t="s">
        <v>11</v>
      </c>
      <c r="K11" s="67" t="s">
        <v>11</v>
      </c>
      <c r="L11" s="67" t="s">
        <v>11</v>
      </c>
      <c r="M11" s="67" t="s">
        <v>11</v>
      </c>
      <c r="N11" s="67" t="s">
        <v>11</v>
      </c>
      <c r="O11" s="67" t="s">
        <v>11</v>
      </c>
      <c r="P11" s="67" t="s">
        <v>11</v>
      </c>
      <c r="Q11" s="67" t="s">
        <v>11</v>
      </c>
      <c r="R11" s="67" t="s">
        <v>11</v>
      </c>
      <c r="S11" s="67" t="s">
        <v>11</v>
      </c>
      <c r="T11" s="67" t="s">
        <v>12</v>
      </c>
      <c r="U11" s="67" t="s">
        <v>13</v>
      </c>
      <c r="V11" s="67" t="s">
        <v>14</v>
      </c>
      <c r="W11" s="67" t="s">
        <v>15</v>
      </c>
      <c r="X11" s="67" t="s">
        <v>16</v>
      </c>
      <c r="Y11" s="67" t="s">
        <v>17</v>
      </c>
      <c r="Z11" s="68" t="s">
        <v>7</v>
      </c>
      <c r="AA11" s="68" t="s">
        <v>6</v>
      </c>
      <c r="AB11" s="68" t="s">
        <v>6</v>
      </c>
      <c r="AC11" s="68" t="s">
        <v>6</v>
      </c>
      <c r="AD11" s="68" t="s">
        <v>6</v>
      </c>
      <c r="AE11" s="68" t="s">
        <v>6</v>
      </c>
      <c r="AF11" s="69" t="s">
        <v>7</v>
      </c>
      <c r="AG11" s="70" t="s">
        <v>187</v>
      </c>
    </row>
    <row r="12" spans="1:33" ht="15" x14ac:dyDescent="0.25">
      <c r="A12" s="68"/>
      <c r="B12" s="67" t="s">
        <v>8</v>
      </c>
      <c r="C12" s="67" t="s">
        <v>9</v>
      </c>
      <c r="D12" s="67" t="s">
        <v>10</v>
      </c>
      <c r="E12" s="67" t="s">
        <v>11</v>
      </c>
      <c r="F12" s="67" t="s">
        <v>11</v>
      </c>
      <c r="G12" s="67" t="s">
        <v>11</v>
      </c>
      <c r="H12" s="67" t="s">
        <v>11</v>
      </c>
      <c r="I12" s="67" t="s">
        <v>11</v>
      </c>
      <c r="J12" s="67" t="s">
        <v>11</v>
      </c>
      <c r="K12" s="67" t="s">
        <v>11</v>
      </c>
      <c r="L12" s="67" t="s">
        <v>11</v>
      </c>
      <c r="M12" s="67" t="s">
        <v>11</v>
      </c>
      <c r="N12" s="67" t="s">
        <v>11</v>
      </c>
      <c r="O12" s="67" t="s">
        <v>11</v>
      </c>
      <c r="P12" s="67" t="s">
        <v>11</v>
      </c>
      <c r="Q12" s="67" t="s">
        <v>11</v>
      </c>
      <c r="R12" s="67" t="s">
        <v>11</v>
      </c>
      <c r="S12" s="67" t="s">
        <v>11</v>
      </c>
      <c r="T12" s="67" t="s">
        <v>12</v>
      </c>
      <c r="U12" s="67" t="s">
        <v>13</v>
      </c>
      <c r="V12" s="67" t="s">
        <v>14</v>
      </c>
      <c r="W12" s="67" t="s">
        <v>15</v>
      </c>
      <c r="X12" s="67" t="s">
        <v>16</v>
      </c>
      <c r="Y12" s="67"/>
      <c r="Z12" s="68"/>
      <c r="AA12" s="68"/>
      <c r="AB12" s="68"/>
      <c r="AC12" s="68"/>
      <c r="AD12" s="68"/>
      <c r="AE12" s="68"/>
      <c r="AF12" s="69"/>
      <c r="AG12" s="71"/>
    </row>
    <row r="13" spans="1:33" ht="15" hidden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8"/>
      <c r="AA13" s="8"/>
      <c r="AB13" s="8"/>
      <c r="AC13" s="8"/>
      <c r="AD13" s="8"/>
      <c r="AE13" s="8"/>
      <c r="AF13" s="52"/>
      <c r="AG13" s="41"/>
    </row>
    <row r="14" spans="1:33" ht="19.5" customHeight="1" x14ac:dyDescent="0.3">
      <c r="A14" s="11" t="s">
        <v>18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3"/>
      <c r="W14" s="13"/>
      <c r="X14" s="13"/>
      <c r="Y14" s="13"/>
      <c r="Z14" s="11" t="s">
        <v>18</v>
      </c>
      <c r="AA14" s="14">
        <f>AA15</f>
        <v>71344.5</v>
      </c>
      <c r="AB14" s="14">
        <f t="shared" ref="AB14:AG14" si="0">AB15</f>
        <v>0</v>
      </c>
      <c r="AC14" s="14">
        <f t="shared" si="0"/>
        <v>0</v>
      </c>
      <c r="AD14" s="14">
        <f t="shared" si="0"/>
        <v>36568.399999999994</v>
      </c>
      <c r="AE14" s="14">
        <f t="shared" si="0"/>
        <v>31117.800000000003</v>
      </c>
      <c r="AF14" s="14" t="e">
        <f t="shared" si="0"/>
        <v>#VALUE!</v>
      </c>
      <c r="AG14" s="14">
        <f t="shared" si="0"/>
        <v>14690.8</v>
      </c>
    </row>
    <row r="15" spans="1:33" ht="133.69999999999999" customHeight="1" x14ac:dyDescent="0.25">
      <c r="A15" s="15" t="s">
        <v>19</v>
      </c>
      <c r="B15" s="16" t="s">
        <v>20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  <c r="W15" s="17"/>
      <c r="X15" s="17"/>
      <c r="Y15" s="17"/>
      <c r="Z15" s="15" t="s">
        <v>19</v>
      </c>
      <c r="AA15" s="18">
        <f>AA16++AA60+AA64+AA71+AA86+AA126+AA130+AA144+AA153</f>
        <v>71344.5</v>
      </c>
      <c r="AB15" s="18">
        <f t="shared" ref="AB15:AG15" si="1">AB16++AB60+AB64+AB71+AB86+AB126+AB130+AB144+AB153</f>
        <v>0</v>
      </c>
      <c r="AC15" s="18">
        <f t="shared" si="1"/>
        <v>0</v>
      </c>
      <c r="AD15" s="18">
        <f t="shared" si="1"/>
        <v>36568.399999999994</v>
      </c>
      <c r="AE15" s="18">
        <f t="shared" si="1"/>
        <v>31117.800000000003</v>
      </c>
      <c r="AF15" s="18" t="e">
        <f t="shared" si="1"/>
        <v>#VALUE!</v>
      </c>
      <c r="AG15" s="18">
        <f t="shared" si="1"/>
        <v>14690.8</v>
      </c>
    </row>
    <row r="16" spans="1:33" ht="33.4" customHeight="1" x14ac:dyDescent="0.25">
      <c r="A16" s="15" t="s">
        <v>21</v>
      </c>
      <c r="B16" s="16" t="s">
        <v>20</v>
      </c>
      <c r="C16" s="16" t="s">
        <v>22</v>
      </c>
      <c r="D16" s="16" t="s">
        <v>23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7"/>
      <c r="W16" s="17"/>
      <c r="X16" s="17"/>
      <c r="Y16" s="17"/>
      <c r="Z16" s="15" t="s">
        <v>21</v>
      </c>
      <c r="AA16" s="18">
        <f>AA17+AA34+AA41+AA44</f>
        <v>9547.3000000000011</v>
      </c>
      <c r="AB16" s="18">
        <f t="shared" ref="AB16:AG16" si="2">AB17+AB34+AB41+AB44</f>
        <v>0</v>
      </c>
      <c r="AC16" s="18">
        <f t="shared" si="2"/>
        <v>0</v>
      </c>
      <c r="AD16" s="18">
        <f t="shared" si="2"/>
        <v>8333.1</v>
      </c>
      <c r="AE16" s="18">
        <f t="shared" si="2"/>
        <v>8588.1</v>
      </c>
      <c r="AF16" s="18" t="e">
        <f t="shared" si="2"/>
        <v>#VALUE!</v>
      </c>
      <c r="AG16" s="18">
        <f t="shared" si="2"/>
        <v>3915.5</v>
      </c>
    </row>
    <row r="17" spans="1:33" ht="117" customHeight="1" x14ac:dyDescent="0.25">
      <c r="A17" s="15" t="s">
        <v>24</v>
      </c>
      <c r="B17" s="16" t="s">
        <v>20</v>
      </c>
      <c r="C17" s="16" t="s">
        <v>22</v>
      </c>
      <c r="D17" s="16" t="s">
        <v>25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7"/>
      <c r="W17" s="17"/>
      <c r="X17" s="17"/>
      <c r="Y17" s="17"/>
      <c r="Z17" s="15" t="s">
        <v>24</v>
      </c>
      <c r="AA17" s="18">
        <f>AA18+AA20+AA24+AA26+AA28+AA30+AA32</f>
        <v>7753.9</v>
      </c>
      <c r="AB17" s="18">
        <f t="shared" ref="AB17:AG17" si="3">AB18+AB20+AB24+AB26+AB28+AB30+AB32</f>
        <v>0</v>
      </c>
      <c r="AC17" s="18">
        <f t="shared" si="3"/>
        <v>0</v>
      </c>
      <c r="AD17" s="18">
        <f t="shared" si="3"/>
        <v>7593</v>
      </c>
      <c r="AE17" s="18">
        <f t="shared" si="3"/>
        <v>7848</v>
      </c>
      <c r="AF17" s="18" t="e">
        <f t="shared" si="3"/>
        <v>#VALUE!</v>
      </c>
      <c r="AG17" s="18">
        <f t="shared" si="3"/>
        <v>3146.1</v>
      </c>
    </row>
    <row r="18" spans="1:33" ht="33.4" customHeight="1" x14ac:dyDescent="0.25">
      <c r="A18" s="20" t="s">
        <v>26</v>
      </c>
      <c r="B18" s="10" t="s">
        <v>20</v>
      </c>
      <c r="C18" s="10" t="s">
        <v>22</v>
      </c>
      <c r="D18" s="10" t="s">
        <v>25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21"/>
      <c r="W18" s="21"/>
      <c r="X18" s="21"/>
      <c r="Y18" s="21"/>
      <c r="Z18" s="20" t="s">
        <v>26</v>
      </c>
      <c r="AA18" s="22">
        <f>AA19</f>
        <v>10</v>
      </c>
      <c r="AB18" s="22">
        <f t="shared" ref="AB18:AG18" si="4">AB19</f>
        <v>0</v>
      </c>
      <c r="AC18" s="22">
        <f t="shared" si="4"/>
        <v>0</v>
      </c>
      <c r="AD18" s="22">
        <f t="shared" si="4"/>
        <v>10</v>
      </c>
      <c r="AE18" s="22">
        <f t="shared" si="4"/>
        <v>0</v>
      </c>
      <c r="AF18" s="22" t="str">
        <f t="shared" si="4"/>
        <v>Иные закупки товаров, работ и услуг для обеспечения государственных (муниципальных) нужд</v>
      </c>
      <c r="AG18" s="58">
        <f t="shared" si="4"/>
        <v>0</v>
      </c>
    </row>
    <row r="19" spans="1:33" ht="66.95" customHeight="1" x14ac:dyDescent="0.25">
      <c r="A19" s="23" t="s">
        <v>28</v>
      </c>
      <c r="B19" s="24" t="s">
        <v>20</v>
      </c>
      <c r="C19" s="24" t="s">
        <v>22</v>
      </c>
      <c r="D19" s="24" t="s">
        <v>25</v>
      </c>
      <c r="E19" s="24" t="s">
        <v>27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 t="s">
        <v>29</v>
      </c>
      <c r="U19" s="24"/>
      <c r="V19" s="25"/>
      <c r="W19" s="25"/>
      <c r="X19" s="25"/>
      <c r="Y19" s="25"/>
      <c r="Z19" s="23" t="s">
        <v>28</v>
      </c>
      <c r="AA19" s="26">
        <v>10</v>
      </c>
      <c r="AB19" s="27"/>
      <c r="AC19" s="27"/>
      <c r="AD19" s="26">
        <v>10</v>
      </c>
      <c r="AE19" s="26"/>
      <c r="AF19" s="54" t="s">
        <v>28</v>
      </c>
      <c r="AG19" s="64">
        <v>0</v>
      </c>
    </row>
    <row r="20" spans="1:33" ht="66.95" customHeight="1" x14ac:dyDescent="0.25">
      <c r="A20" s="20" t="s">
        <v>30</v>
      </c>
      <c r="B20" s="10" t="s">
        <v>20</v>
      </c>
      <c r="C20" s="10" t="s">
        <v>22</v>
      </c>
      <c r="D20" s="10" t="s">
        <v>25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21"/>
      <c r="W20" s="21"/>
      <c r="X20" s="21"/>
      <c r="Y20" s="21"/>
      <c r="Z20" s="20" t="s">
        <v>30</v>
      </c>
      <c r="AA20" s="22">
        <f>AA21+AA22+AA23</f>
        <v>6405.4</v>
      </c>
      <c r="AB20" s="22">
        <f t="shared" ref="AB20:AG20" si="5">AB21+AB22+AB23</f>
        <v>0</v>
      </c>
      <c r="AC20" s="22">
        <f t="shared" si="5"/>
        <v>0</v>
      </c>
      <c r="AD20" s="22">
        <f t="shared" si="5"/>
        <v>6190</v>
      </c>
      <c r="AE20" s="22">
        <f t="shared" si="5"/>
        <v>6440</v>
      </c>
      <c r="AF20" s="22" t="e">
        <f t="shared" si="5"/>
        <v>#VALUE!</v>
      </c>
      <c r="AG20" s="61">
        <f t="shared" si="5"/>
        <v>2560.8000000000002</v>
      </c>
    </row>
    <row r="21" spans="1:33" ht="50.1" customHeight="1" x14ac:dyDescent="0.25">
      <c r="A21" s="23" t="s">
        <v>32</v>
      </c>
      <c r="B21" s="24" t="s">
        <v>20</v>
      </c>
      <c r="C21" s="24" t="s">
        <v>22</v>
      </c>
      <c r="D21" s="24" t="s">
        <v>25</v>
      </c>
      <c r="E21" s="24" t="s">
        <v>31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 t="s">
        <v>33</v>
      </c>
      <c r="U21" s="24"/>
      <c r="V21" s="25"/>
      <c r="W21" s="25"/>
      <c r="X21" s="25"/>
      <c r="Y21" s="25"/>
      <c r="Z21" s="23" t="s">
        <v>32</v>
      </c>
      <c r="AA21" s="26">
        <v>4972.3999999999996</v>
      </c>
      <c r="AB21" s="27"/>
      <c r="AC21" s="27"/>
      <c r="AD21" s="26">
        <v>4675</v>
      </c>
      <c r="AE21" s="26">
        <v>4825</v>
      </c>
      <c r="AF21" s="54" t="s">
        <v>32</v>
      </c>
      <c r="AG21" s="64">
        <v>2037</v>
      </c>
    </row>
    <row r="22" spans="1:33" ht="66.95" customHeight="1" x14ac:dyDescent="0.25">
      <c r="A22" s="23" t="s">
        <v>28</v>
      </c>
      <c r="B22" s="24" t="s">
        <v>20</v>
      </c>
      <c r="C22" s="24" t="s">
        <v>22</v>
      </c>
      <c r="D22" s="24" t="s">
        <v>25</v>
      </c>
      <c r="E22" s="24" t="s">
        <v>31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 t="s">
        <v>29</v>
      </c>
      <c r="U22" s="24"/>
      <c r="V22" s="25"/>
      <c r="W22" s="25"/>
      <c r="X22" s="25"/>
      <c r="Y22" s="25"/>
      <c r="Z22" s="23" t="s">
        <v>28</v>
      </c>
      <c r="AA22" s="26">
        <v>1409</v>
      </c>
      <c r="AB22" s="27"/>
      <c r="AC22" s="27"/>
      <c r="AD22" s="26">
        <v>1500</v>
      </c>
      <c r="AE22" s="26">
        <v>1600</v>
      </c>
      <c r="AF22" s="54" t="s">
        <v>28</v>
      </c>
      <c r="AG22" s="64">
        <v>517</v>
      </c>
    </row>
    <row r="23" spans="1:33" ht="33.4" customHeight="1" x14ac:dyDescent="0.25">
      <c r="A23" s="23" t="s">
        <v>34</v>
      </c>
      <c r="B23" s="24" t="s">
        <v>20</v>
      </c>
      <c r="C23" s="24" t="s">
        <v>22</v>
      </c>
      <c r="D23" s="24" t="s">
        <v>25</v>
      </c>
      <c r="E23" s="24" t="s">
        <v>31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 t="s">
        <v>35</v>
      </c>
      <c r="U23" s="24"/>
      <c r="V23" s="25"/>
      <c r="W23" s="25"/>
      <c r="X23" s="25"/>
      <c r="Y23" s="25"/>
      <c r="Z23" s="23" t="s">
        <v>34</v>
      </c>
      <c r="AA23" s="26">
        <v>24</v>
      </c>
      <c r="AB23" s="27"/>
      <c r="AC23" s="27"/>
      <c r="AD23" s="26">
        <v>15</v>
      </c>
      <c r="AE23" s="26">
        <v>15</v>
      </c>
      <c r="AF23" s="54" t="s">
        <v>34</v>
      </c>
      <c r="AG23" s="64">
        <v>6.8</v>
      </c>
    </row>
    <row r="24" spans="1:33" ht="66.95" customHeight="1" x14ac:dyDescent="0.25">
      <c r="A24" s="20" t="s">
        <v>36</v>
      </c>
      <c r="B24" s="10" t="s">
        <v>20</v>
      </c>
      <c r="C24" s="10" t="s">
        <v>22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21"/>
      <c r="W24" s="21"/>
      <c r="X24" s="21"/>
      <c r="Y24" s="21"/>
      <c r="Z24" s="20" t="s">
        <v>36</v>
      </c>
      <c r="AA24" s="22">
        <f>AA25</f>
        <v>136</v>
      </c>
      <c r="AB24" s="22">
        <f t="shared" ref="AB24:AG24" si="6">AB25</f>
        <v>0</v>
      </c>
      <c r="AC24" s="22">
        <f t="shared" si="6"/>
        <v>0</v>
      </c>
      <c r="AD24" s="22">
        <f t="shared" si="6"/>
        <v>254</v>
      </c>
      <c r="AE24" s="22">
        <f t="shared" si="6"/>
        <v>254</v>
      </c>
      <c r="AF24" s="22" t="str">
        <f t="shared" si="6"/>
        <v>Расходы на выплаты персоналу государственных (муниципальных) органов</v>
      </c>
      <c r="AG24" s="61">
        <f t="shared" si="6"/>
        <v>74</v>
      </c>
    </row>
    <row r="25" spans="1:33" ht="50.1" customHeight="1" x14ac:dyDescent="0.25">
      <c r="A25" s="23" t="s">
        <v>32</v>
      </c>
      <c r="B25" s="24" t="s">
        <v>20</v>
      </c>
      <c r="C25" s="24" t="s">
        <v>22</v>
      </c>
      <c r="D25" s="24" t="s">
        <v>25</v>
      </c>
      <c r="E25" s="24" t="s">
        <v>37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 t="s">
        <v>33</v>
      </c>
      <c r="U25" s="24"/>
      <c r="V25" s="25"/>
      <c r="W25" s="25"/>
      <c r="X25" s="25"/>
      <c r="Y25" s="25"/>
      <c r="Z25" s="23" t="s">
        <v>32</v>
      </c>
      <c r="AA25" s="26">
        <v>136</v>
      </c>
      <c r="AB25" s="27"/>
      <c r="AC25" s="27"/>
      <c r="AD25" s="26">
        <v>254</v>
      </c>
      <c r="AE25" s="26">
        <v>254</v>
      </c>
      <c r="AF25" s="54" t="s">
        <v>32</v>
      </c>
      <c r="AG25" s="64">
        <v>74</v>
      </c>
    </row>
    <row r="26" spans="1:33" ht="50.1" customHeight="1" x14ac:dyDescent="0.25">
      <c r="A26" s="20" t="s">
        <v>38</v>
      </c>
      <c r="B26" s="10" t="s">
        <v>20</v>
      </c>
      <c r="C26" s="10" t="s">
        <v>22</v>
      </c>
      <c r="D26" s="10" t="s">
        <v>25</v>
      </c>
      <c r="E26" s="10" t="s">
        <v>39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21"/>
      <c r="W26" s="21"/>
      <c r="X26" s="21"/>
      <c r="Y26" s="21"/>
      <c r="Z26" s="20" t="s">
        <v>38</v>
      </c>
      <c r="AA26" s="22">
        <f>AA27</f>
        <v>1161</v>
      </c>
      <c r="AB26" s="22">
        <f t="shared" ref="AB26:AG26" si="7">AB27</f>
        <v>0</v>
      </c>
      <c r="AC26" s="22">
        <f t="shared" si="7"/>
        <v>0</v>
      </c>
      <c r="AD26" s="22">
        <f t="shared" si="7"/>
        <v>1139</v>
      </c>
      <c r="AE26" s="22">
        <f t="shared" si="7"/>
        <v>1154</v>
      </c>
      <c r="AF26" s="22" t="str">
        <f t="shared" si="7"/>
        <v>Расходы на выплаты персоналу государственных (муниципальных) органов</v>
      </c>
      <c r="AG26" s="61">
        <f t="shared" si="7"/>
        <v>499.6</v>
      </c>
    </row>
    <row r="27" spans="1:33" ht="50.1" customHeight="1" x14ac:dyDescent="0.25">
      <c r="A27" s="23" t="s">
        <v>32</v>
      </c>
      <c r="B27" s="24" t="s">
        <v>20</v>
      </c>
      <c r="C27" s="24" t="s">
        <v>22</v>
      </c>
      <c r="D27" s="24" t="s">
        <v>25</v>
      </c>
      <c r="E27" s="24" t="s">
        <v>39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 t="s">
        <v>33</v>
      </c>
      <c r="U27" s="24"/>
      <c r="V27" s="25"/>
      <c r="W27" s="25"/>
      <c r="X27" s="25"/>
      <c r="Y27" s="25"/>
      <c r="Z27" s="23" t="s">
        <v>32</v>
      </c>
      <c r="AA27" s="26">
        <v>1161</v>
      </c>
      <c r="AB27" s="27"/>
      <c r="AC27" s="27"/>
      <c r="AD27" s="26">
        <v>1139</v>
      </c>
      <c r="AE27" s="26">
        <v>1154</v>
      </c>
      <c r="AF27" s="54" t="s">
        <v>32</v>
      </c>
      <c r="AG27" s="64">
        <v>499.6</v>
      </c>
    </row>
    <row r="28" spans="1:33" ht="133.69999999999999" customHeight="1" x14ac:dyDescent="0.25">
      <c r="A28" s="20" t="s">
        <v>40</v>
      </c>
      <c r="B28" s="10" t="s">
        <v>20</v>
      </c>
      <c r="C28" s="10" t="s">
        <v>22</v>
      </c>
      <c r="D28" s="10" t="s">
        <v>25</v>
      </c>
      <c r="E28" s="10" t="s">
        <v>41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21"/>
      <c r="W28" s="21"/>
      <c r="X28" s="21"/>
      <c r="Y28" s="21"/>
      <c r="Z28" s="20" t="s">
        <v>40</v>
      </c>
      <c r="AA28" s="22">
        <f>AA29</f>
        <v>20.5</v>
      </c>
      <c r="AB28" s="22">
        <f t="shared" ref="AB28:AG28" si="8">AB29</f>
        <v>0</v>
      </c>
      <c r="AC28" s="22">
        <f t="shared" si="8"/>
        <v>0</v>
      </c>
      <c r="AD28" s="22">
        <f t="shared" si="8"/>
        <v>0</v>
      </c>
      <c r="AE28" s="22">
        <f t="shared" si="8"/>
        <v>0</v>
      </c>
      <c r="AF28" s="22" t="str">
        <f t="shared" si="8"/>
        <v>Иные межбюджетные трансферты</v>
      </c>
      <c r="AG28" s="61">
        <f t="shared" si="8"/>
        <v>10.199999999999999</v>
      </c>
    </row>
    <row r="29" spans="1:33" ht="33.4" customHeight="1" x14ac:dyDescent="0.25">
      <c r="A29" s="23" t="s">
        <v>42</v>
      </c>
      <c r="B29" s="24" t="s">
        <v>20</v>
      </c>
      <c r="C29" s="24" t="s">
        <v>22</v>
      </c>
      <c r="D29" s="24" t="s">
        <v>25</v>
      </c>
      <c r="E29" s="24" t="s">
        <v>41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 t="s">
        <v>43</v>
      </c>
      <c r="U29" s="24"/>
      <c r="V29" s="25"/>
      <c r="W29" s="25"/>
      <c r="X29" s="25"/>
      <c r="Y29" s="25"/>
      <c r="Z29" s="23" t="s">
        <v>42</v>
      </c>
      <c r="AA29" s="26">
        <v>20.5</v>
      </c>
      <c r="AB29" s="27"/>
      <c r="AC29" s="27"/>
      <c r="AD29" s="26"/>
      <c r="AE29" s="26"/>
      <c r="AF29" s="54" t="s">
        <v>42</v>
      </c>
      <c r="AG29" s="64">
        <v>10.199999999999999</v>
      </c>
    </row>
    <row r="30" spans="1:33" ht="100.35" customHeight="1" x14ac:dyDescent="0.25">
      <c r="A30" s="20" t="s">
        <v>44</v>
      </c>
      <c r="B30" s="10" t="s">
        <v>20</v>
      </c>
      <c r="C30" s="10" t="s">
        <v>22</v>
      </c>
      <c r="D30" s="10" t="s">
        <v>25</v>
      </c>
      <c r="E30" s="10" t="s">
        <v>45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21"/>
      <c r="W30" s="21"/>
      <c r="X30" s="21"/>
      <c r="Y30" s="21"/>
      <c r="Z30" s="20" t="s">
        <v>44</v>
      </c>
      <c r="AA30" s="22">
        <f>AA31</f>
        <v>18</v>
      </c>
      <c r="AB30" s="22">
        <f t="shared" ref="AB30:AG30" si="9">AB31</f>
        <v>0</v>
      </c>
      <c r="AC30" s="22">
        <f t="shared" si="9"/>
        <v>0</v>
      </c>
      <c r="AD30" s="22">
        <f t="shared" si="9"/>
        <v>0</v>
      </c>
      <c r="AE30" s="22">
        <f t="shared" si="9"/>
        <v>0</v>
      </c>
      <c r="AF30" s="22" t="str">
        <f t="shared" si="9"/>
        <v>Иные межбюджетные трансферты</v>
      </c>
      <c r="AG30" s="61">
        <f t="shared" si="9"/>
        <v>0</v>
      </c>
    </row>
    <row r="31" spans="1:33" ht="33.4" customHeight="1" x14ac:dyDescent="0.25">
      <c r="A31" s="23" t="s">
        <v>42</v>
      </c>
      <c r="B31" s="24" t="s">
        <v>20</v>
      </c>
      <c r="C31" s="24" t="s">
        <v>22</v>
      </c>
      <c r="D31" s="24" t="s">
        <v>25</v>
      </c>
      <c r="E31" s="24" t="s">
        <v>45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 t="s">
        <v>43</v>
      </c>
      <c r="U31" s="24"/>
      <c r="V31" s="25"/>
      <c r="W31" s="25"/>
      <c r="X31" s="25"/>
      <c r="Y31" s="25"/>
      <c r="Z31" s="23" t="s">
        <v>42</v>
      </c>
      <c r="AA31" s="26">
        <v>18</v>
      </c>
      <c r="AB31" s="27"/>
      <c r="AC31" s="27"/>
      <c r="AD31" s="26"/>
      <c r="AE31" s="26"/>
      <c r="AF31" s="54" t="s">
        <v>42</v>
      </c>
      <c r="AG31" s="64">
        <v>0</v>
      </c>
    </row>
    <row r="32" spans="1:33" ht="66.95" customHeight="1" x14ac:dyDescent="0.25">
      <c r="A32" s="20" t="s">
        <v>46</v>
      </c>
      <c r="B32" s="10" t="s">
        <v>20</v>
      </c>
      <c r="C32" s="10" t="s">
        <v>22</v>
      </c>
      <c r="D32" s="10" t="s">
        <v>25</v>
      </c>
      <c r="E32" s="10" t="s">
        <v>47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21"/>
      <c r="W32" s="21"/>
      <c r="X32" s="21"/>
      <c r="Y32" s="21"/>
      <c r="Z32" s="20" t="s">
        <v>46</v>
      </c>
      <c r="AA32" s="22">
        <f>AA33</f>
        <v>3</v>
      </c>
      <c r="AB32" s="22">
        <f t="shared" ref="AB32:AG32" si="10">AB33</f>
        <v>0</v>
      </c>
      <c r="AC32" s="22">
        <f t="shared" si="10"/>
        <v>0</v>
      </c>
      <c r="AD32" s="22">
        <f t="shared" si="10"/>
        <v>0</v>
      </c>
      <c r="AE32" s="22">
        <f t="shared" si="10"/>
        <v>0</v>
      </c>
      <c r="AF32" s="22" t="str">
        <f t="shared" si="10"/>
        <v>Иные межбюджетные трансферты</v>
      </c>
      <c r="AG32" s="61">
        <f t="shared" si="10"/>
        <v>1.5</v>
      </c>
    </row>
    <row r="33" spans="1:33" ht="33.4" customHeight="1" x14ac:dyDescent="0.25">
      <c r="A33" s="23" t="s">
        <v>42</v>
      </c>
      <c r="B33" s="24" t="s">
        <v>20</v>
      </c>
      <c r="C33" s="24" t="s">
        <v>22</v>
      </c>
      <c r="D33" s="24" t="s">
        <v>25</v>
      </c>
      <c r="E33" s="24" t="s">
        <v>47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 t="s">
        <v>43</v>
      </c>
      <c r="U33" s="24"/>
      <c r="V33" s="25"/>
      <c r="W33" s="25"/>
      <c r="X33" s="25"/>
      <c r="Y33" s="25"/>
      <c r="Z33" s="23" t="s">
        <v>42</v>
      </c>
      <c r="AA33" s="26">
        <v>3</v>
      </c>
      <c r="AB33" s="27"/>
      <c r="AC33" s="27"/>
      <c r="AD33" s="26"/>
      <c r="AE33" s="26"/>
      <c r="AF33" s="54" t="s">
        <v>42</v>
      </c>
      <c r="AG33" s="64">
        <v>1.5</v>
      </c>
    </row>
    <row r="34" spans="1:33" ht="83.65" customHeight="1" x14ac:dyDescent="0.25">
      <c r="A34" s="15" t="s">
        <v>48</v>
      </c>
      <c r="B34" s="16" t="s">
        <v>20</v>
      </c>
      <c r="C34" s="16" t="s">
        <v>22</v>
      </c>
      <c r="D34" s="16" t="s">
        <v>49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7"/>
      <c r="W34" s="17"/>
      <c r="X34" s="17"/>
      <c r="Y34" s="17"/>
      <c r="Z34" s="15" t="s">
        <v>48</v>
      </c>
      <c r="AA34" s="18">
        <f>AA35+AA37+AA39</f>
        <v>414.8</v>
      </c>
      <c r="AB34" s="18">
        <f t="shared" ref="AB34:AG34" si="11">AB35+AB37+AB39</f>
        <v>0</v>
      </c>
      <c r="AC34" s="18">
        <f t="shared" si="11"/>
        <v>0</v>
      </c>
      <c r="AD34" s="18">
        <f t="shared" si="11"/>
        <v>0</v>
      </c>
      <c r="AE34" s="18">
        <f t="shared" si="11"/>
        <v>0</v>
      </c>
      <c r="AF34" s="18" t="e">
        <f t="shared" si="11"/>
        <v>#VALUE!</v>
      </c>
      <c r="AG34" s="62">
        <f t="shared" si="11"/>
        <v>207.4</v>
      </c>
    </row>
    <row r="35" spans="1:33" ht="83.65" customHeight="1" x14ac:dyDescent="0.25">
      <c r="A35" s="20" t="s">
        <v>50</v>
      </c>
      <c r="B35" s="10" t="s">
        <v>20</v>
      </c>
      <c r="C35" s="10" t="s">
        <v>22</v>
      </c>
      <c r="D35" s="10" t="s">
        <v>49</v>
      </c>
      <c r="E35" s="10" t="s">
        <v>51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21"/>
      <c r="W35" s="21"/>
      <c r="X35" s="21"/>
      <c r="Y35" s="21"/>
      <c r="Z35" s="20" t="s">
        <v>50</v>
      </c>
      <c r="AA35" s="22">
        <f>AA36</f>
        <v>50</v>
      </c>
      <c r="AB35" s="22">
        <f t="shared" ref="AB35:AG35" si="12">AB36</f>
        <v>0</v>
      </c>
      <c r="AC35" s="22">
        <f t="shared" si="12"/>
        <v>0</v>
      </c>
      <c r="AD35" s="22">
        <f t="shared" si="12"/>
        <v>0</v>
      </c>
      <c r="AE35" s="22">
        <f t="shared" si="12"/>
        <v>0</v>
      </c>
      <c r="AF35" s="22" t="str">
        <f t="shared" si="12"/>
        <v>Иные межбюджетные трансферты</v>
      </c>
      <c r="AG35" s="61">
        <f t="shared" si="12"/>
        <v>25</v>
      </c>
    </row>
    <row r="36" spans="1:33" ht="33.4" customHeight="1" x14ac:dyDescent="0.25">
      <c r="A36" s="23" t="s">
        <v>42</v>
      </c>
      <c r="B36" s="24" t="s">
        <v>20</v>
      </c>
      <c r="C36" s="24" t="s">
        <v>22</v>
      </c>
      <c r="D36" s="24" t="s">
        <v>49</v>
      </c>
      <c r="E36" s="24" t="s">
        <v>51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 t="s">
        <v>43</v>
      </c>
      <c r="U36" s="24"/>
      <c r="V36" s="25"/>
      <c r="W36" s="25"/>
      <c r="X36" s="25"/>
      <c r="Y36" s="25"/>
      <c r="Z36" s="23" t="s">
        <v>42</v>
      </c>
      <c r="AA36" s="26">
        <v>50</v>
      </c>
      <c r="AB36" s="27"/>
      <c r="AC36" s="27"/>
      <c r="AD36" s="26"/>
      <c r="AE36" s="26"/>
      <c r="AF36" s="54" t="s">
        <v>42</v>
      </c>
      <c r="AG36" s="64">
        <v>25</v>
      </c>
    </row>
    <row r="37" spans="1:33" ht="66.95" customHeight="1" x14ac:dyDescent="0.25">
      <c r="A37" s="20" t="s">
        <v>52</v>
      </c>
      <c r="B37" s="10" t="s">
        <v>20</v>
      </c>
      <c r="C37" s="10" t="s">
        <v>22</v>
      </c>
      <c r="D37" s="10" t="s">
        <v>49</v>
      </c>
      <c r="E37" s="10" t="s">
        <v>53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21"/>
      <c r="W37" s="21"/>
      <c r="X37" s="21"/>
      <c r="Y37" s="21"/>
      <c r="Z37" s="20" t="s">
        <v>52</v>
      </c>
      <c r="AA37" s="22">
        <f>AA38</f>
        <v>282.8</v>
      </c>
      <c r="AB37" s="22">
        <f t="shared" ref="AB37:AG37" si="13">AB38</f>
        <v>0</v>
      </c>
      <c r="AC37" s="22">
        <f t="shared" si="13"/>
        <v>0</v>
      </c>
      <c r="AD37" s="22">
        <f t="shared" si="13"/>
        <v>0</v>
      </c>
      <c r="AE37" s="22">
        <f t="shared" si="13"/>
        <v>0</v>
      </c>
      <c r="AF37" s="22" t="str">
        <f t="shared" si="13"/>
        <v>Иные межбюджетные трансферты</v>
      </c>
      <c r="AG37" s="61">
        <f t="shared" si="13"/>
        <v>141.4</v>
      </c>
    </row>
    <row r="38" spans="1:33" ht="33.4" customHeight="1" x14ac:dyDescent="0.25">
      <c r="A38" s="23" t="s">
        <v>42</v>
      </c>
      <c r="B38" s="24" t="s">
        <v>20</v>
      </c>
      <c r="C38" s="24" t="s">
        <v>22</v>
      </c>
      <c r="D38" s="24" t="s">
        <v>49</v>
      </c>
      <c r="E38" s="24" t="s">
        <v>53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 t="s">
        <v>43</v>
      </c>
      <c r="U38" s="24"/>
      <c r="V38" s="25"/>
      <c r="W38" s="25"/>
      <c r="X38" s="25"/>
      <c r="Y38" s="25"/>
      <c r="Z38" s="23" t="s">
        <v>42</v>
      </c>
      <c r="AA38" s="26">
        <v>282.8</v>
      </c>
      <c r="AB38" s="27"/>
      <c r="AC38" s="27"/>
      <c r="AD38" s="26"/>
      <c r="AE38" s="26"/>
      <c r="AF38" s="54" t="s">
        <v>42</v>
      </c>
      <c r="AG38" s="64">
        <v>141.4</v>
      </c>
    </row>
    <row r="39" spans="1:33" ht="83.65" customHeight="1" x14ac:dyDescent="0.25">
      <c r="A39" s="20" t="s">
        <v>54</v>
      </c>
      <c r="B39" s="10" t="s">
        <v>20</v>
      </c>
      <c r="C39" s="10" t="s">
        <v>22</v>
      </c>
      <c r="D39" s="10" t="s">
        <v>49</v>
      </c>
      <c r="E39" s="10" t="s">
        <v>55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21"/>
      <c r="W39" s="21"/>
      <c r="X39" s="21"/>
      <c r="Y39" s="21"/>
      <c r="Z39" s="20" t="s">
        <v>54</v>
      </c>
      <c r="AA39" s="22">
        <f>AA40</f>
        <v>82</v>
      </c>
      <c r="AB39" s="22">
        <f t="shared" ref="AB39:AG39" si="14">AB40</f>
        <v>0</v>
      </c>
      <c r="AC39" s="22">
        <f t="shared" si="14"/>
        <v>0</v>
      </c>
      <c r="AD39" s="22">
        <f t="shared" si="14"/>
        <v>0</v>
      </c>
      <c r="AE39" s="22">
        <f t="shared" si="14"/>
        <v>0</v>
      </c>
      <c r="AF39" s="22" t="str">
        <f t="shared" si="14"/>
        <v>Иные межбюджетные трансферты</v>
      </c>
      <c r="AG39" s="61">
        <f t="shared" si="14"/>
        <v>41</v>
      </c>
    </row>
    <row r="40" spans="1:33" ht="33.4" customHeight="1" x14ac:dyDescent="0.25">
      <c r="A40" s="23" t="s">
        <v>42</v>
      </c>
      <c r="B40" s="24" t="s">
        <v>20</v>
      </c>
      <c r="C40" s="24" t="s">
        <v>22</v>
      </c>
      <c r="D40" s="24" t="s">
        <v>49</v>
      </c>
      <c r="E40" s="24" t="s">
        <v>55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 t="s">
        <v>43</v>
      </c>
      <c r="U40" s="24"/>
      <c r="V40" s="25"/>
      <c r="W40" s="25"/>
      <c r="X40" s="25"/>
      <c r="Y40" s="25"/>
      <c r="Z40" s="23" t="s">
        <v>42</v>
      </c>
      <c r="AA40" s="26">
        <v>82</v>
      </c>
      <c r="AB40" s="27"/>
      <c r="AC40" s="27"/>
      <c r="AD40" s="26"/>
      <c r="AE40" s="26"/>
      <c r="AF40" s="54" t="s">
        <v>42</v>
      </c>
      <c r="AG40" s="64">
        <v>41</v>
      </c>
    </row>
    <row r="41" spans="1:33" ht="16.7" customHeight="1" x14ac:dyDescent="0.25">
      <c r="A41" s="15" t="s">
        <v>56</v>
      </c>
      <c r="B41" s="16" t="s">
        <v>20</v>
      </c>
      <c r="C41" s="16" t="s">
        <v>22</v>
      </c>
      <c r="D41" s="16" t="s">
        <v>57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7"/>
      <c r="W41" s="17"/>
      <c r="X41" s="17"/>
      <c r="Y41" s="17"/>
      <c r="Z41" s="15" t="s">
        <v>56</v>
      </c>
      <c r="AA41" s="18">
        <f>AA42</f>
        <v>30</v>
      </c>
      <c r="AB41" s="18">
        <f t="shared" ref="AB41:AG42" si="15">AB42</f>
        <v>0</v>
      </c>
      <c r="AC41" s="18">
        <f t="shared" si="15"/>
        <v>0</v>
      </c>
      <c r="AD41" s="18">
        <f t="shared" si="15"/>
        <v>30</v>
      </c>
      <c r="AE41" s="18">
        <f t="shared" si="15"/>
        <v>30</v>
      </c>
      <c r="AF41" s="18" t="str">
        <f t="shared" si="15"/>
        <v>Резервные средства</v>
      </c>
      <c r="AG41" s="62">
        <f t="shared" si="15"/>
        <v>0</v>
      </c>
    </row>
    <row r="42" spans="1:33" ht="33.4" customHeight="1" x14ac:dyDescent="0.25">
      <c r="A42" s="20" t="s">
        <v>58</v>
      </c>
      <c r="B42" s="10" t="s">
        <v>20</v>
      </c>
      <c r="C42" s="10" t="s">
        <v>22</v>
      </c>
      <c r="D42" s="10" t="s">
        <v>57</v>
      </c>
      <c r="E42" s="10" t="s">
        <v>59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21"/>
      <c r="W42" s="21"/>
      <c r="X42" s="21"/>
      <c r="Y42" s="21"/>
      <c r="Z42" s="20" t="s">
        <v>58</v>
      </c>
      <c r="AA42" s="22">
        <f>AA43</f>
        <v>30</v>
      </c>
      <c r="AB42" s="22">
        <f t="shared" si="15"/>
        <v>0</v>
      </c>
      <c r="AC42" s="22">
        <f t="shared" si="15"/>
        <v>0</v>
      </c>
      <c r="AD42" s="22">
        <f t="shared" si="15"/>
        <v>30</v>
      </c>
      <c r="AE42" s="22">
        <f t="shared" si="15"/>
        <v>30</v>
      </c>
      <c r="AF42" s="22" t="str">
        <f t="shared" si="15"/>
        <v>Резервные средства</v>
      </c>
      <c r="AG42" s="61">
        <f t="shared" si="15"/>
        <v>0</v>
      </c>
    </row>
    <row r="43" spans="1:33" ht="33.4" customHeight="1" x14ac:dyDescent="0.25">
      <c r="A43" s="23" t="s">
        <v>60</v>
      </c>
      <c r="B43" s="24" t="s">
        <v>20</v>
      </c>
      <c r="C43" s="24" t="s">
        <v>22</v>
      </c>
      <c r="D43" s="24" t="s">
        <v>57</v>
      </c>
      <c r="E43" s="24" t="s">
        <v>59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 t="s">
        <v>61</v>
      </c>
      <c r="U43" s="24"/>
      <c r="V43" s="25"/>
      <c r="W43" s="25"/>
      <c r="X43" s="25"/>
      <c r="Y43" s="25"/>
      <c r="Z43" s="23" t="s">
        <v>60</v>
      </c>
      <c r="AA43" s="26">
        <v>30</v>
      </c>
      <c r="AB43" s="27"/>
      <c r="AC43" s="27"/>
      <c r="AD43" s="26">
        <v>30</v>
      </c>
      <c r="AE43" s="26">
        <v>30</v>
      </c>
      <c r="AF43" s="54" t="s">
        <v>60</v>
      </c>
      <c r="AG43" s="64">
        <v>0</v>
      </c>
    </row>
    <row r="44" spans="1:33" ht="33.4" customHeight="1" x14ac:dyDescent="0.25">
      <c r="A44" s="15" t="s">
        <v>62</v>
      </c>
      <c r="B44" s="16" t="s">
        <v>20</v>
      </c>
      <c r="C44" s="16" t="s">
        <v>22</v>
      </c>
      <c r="D44" s="16" t="s">
        <v>63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7"/>
      <c r="W44" s="17"/>
      <c r="X44" s="17"/>
      <c r="Y44" s="17"/>
      <c r="Z44" s="15" t="s">
        <v>62</v>
      </c>
      <c r="AA44" s="18">
        <f>AA45+AA48+AA50+AA52+AA58</f>
        <v>1348.6</v>
      </c>
      <c r="AB44" s="18">
        <f t="shared" ref="AB44:AG44" si="16">AB45+AB48+AB50+AB52+AB58</f>
        <v>0</v>
      </c>
      <c r="AC44" s="18">
        <f t="shared" si="16"/>
        <v>0</v>
      </c>
      <c r="AD44" s="18">
        <f t="shared" si="16"/>
        <v>710.09999999999991</v>
      </c>
      <c r="AE44" s="18">
        <f t="shared" si="16"/>
        <v>710.09999999999991</v>
      </c>
      <c r="AF44" s="18" t="e">
        <f t="shared" si="16"/>
        <v>#VALUE!</v>
      </c>
      <c r="AG44" s="62">
        <f t="shared" si="16"/>
        <v>562</v>
      </c>
    </row>
    <row r="45" spans="1:33" ht="83.65" customHeight="1" x14ac:dyDescent="0.25">
      <c r="A45" s="20" t="s">
        <v>64</v>
      </c>
      <c r="B45" s="10" t="s">
        <v>20</v>
      </c>
      <c r="C45" s="10" t="s">
        <v>22</v>
      </c>
      <c r="D45" s="10" t="s">
        <v>63</v>
      </c>
      <c r="E45" s="10" t="s">
        <v>65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21"/>
      <c r="W45" s="21"/>
      <c r="X45" s="21"/>
      <c r="Y45" s="21"/>
      <c r="Z45" s="20" t="s">
        <v>64</v>
      </c>
      <c r="AA45" s="22">
        <f>AA46+AA47</f>
        <v>539.6</v>
      </c>
      <c r="AB45" s="22">
        <f t="shared" ref="AB45:AG45" si="17">AB46+AB47</f>
        <v>0</v>
      </c>
      <c r="AC45" s="22">
        <f t="shared" si="17"/>
        <v>0</v>
      </c>
      <c r="AD45" s="22">
        <f t="shared" si="17"/>
        <v>511.09999999999997</v>
      </c>
      <c r="AE45" s="22">
        <f t="shared" si="17"/>
        <v>511.09999999999997</v>
      </c>
      <c r="AF45" s="22" t="e">
        <f t="shared" si="17"/>
        <v>#VALUE!</v>
      </c>
      <c r="AG45" s="61">
        <f t="shared" si="17"/>
        <v>234.79999999999998</v>
      </c>
    </row>
    <row r="46" spans="1:33" ht="50.1" customHeight="1" x14ac:dyDescent="0.25">
      <c r="A46" s="23" t="s">
        <v>32</v>
      </c>
      <c r="B46" s="24" t="s">
        <v>20</v>
      </c>
      <c r="C46" s="24" t="s">
        <v>22</v>
      </c>
      <c r="D46" s="24" t="s">
        <v>63</v>
      </c>
      <c r="E46" s="24" t="s">
        <v>65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 t="s">
        <v>33</v>
      </c>
      <c r="U46" s="24"/>
      <c r="V46" s="25"/>
      <c r="W46" s="25"/>
      <c r="X46" s="25"/>
      <c r="Y46" s="25"/>
      <c r="Z46" s="23" t="s">
        <v>32</v>
      </c>
      <c r="AA46" s="26">
        <v>498</v>
      </c>
      <c r="AB46" s="27"/>
      <c r="AC46" s="27"/>
      <c r="AD46" s="26">
        <v>480.9</v>
      </c>
      <c r="AE46" s="26">
        <v>480.9</v>
      </c>
      <c r="AF46" s="54" t="s">
        <v>32</v>
      </c>
      <c r="AG46" s="64">
        <v>221.6</v>
      </c>
    </row>
    <row r="47" spans="1:33" ht="66.95" customHeight="1" x14ac:dyDescent="0.25">
      <c r="A47" s="23" t="s">
        <v>28</v>
      </c>
      <c r="B47" s="24" t="s">
        <v>20</v>
      </c>
      <c r="C47" s="24" t="s">
        <v>22</v>
      </c>
      <c r="D47" s="24" t="s">
        <v>63</v>
      </c>
      <c r="E47" s="24" t="s">
        <v>65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 t="s">
        <v>29</v>
      </c>
      <c r="U47" s="24"/>
      <c r="V47" s="25"/>
      <c r="W47" s="25"/>
      <c r="X47" s="25"/>
      <c r="Y47" s="25"/>
      <c r="Z47" s="23" t="s">
        <v>28</v>
      </c>
      <c r="AA47" s="26">
        <v>41.6</v>
      </c>
      <c r="AB47" s="27"/>
      <c r="AC47" s="27"/>
      <c r="AD47" s="26">
        <v>30.2</v>
      </c>
      <c r="AE47" s="26">
        <v>30.2</v>
      </c>
      <c r="AF47" s="54" t="s">
        <v>28</v>
      </c>
      <c r="AG47" s="64">
        <v>13.2</v>
      </c>
    </row>
    <row r="48" spans="1:33" ht="66.95" customHeight="1" x14ac:dyDescent="0.25">
      <c r="A48" s="20" t="s">
        <v>66</v>
      </c>
      <c r="B48" s="10" t="s">
        <v>20</v>
      </c>
      <c r="C48" s="10" t="s">
        <v>22</v>
      </c>
      <c r="D48" s="10" t="s">
        <v>63</v>
      </c>
      <c r="E48" s="10" t="s">
        <v>67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21"/>
      <c r="W48" s="21"/>
      <c r="X48" s="21"/>
      <c r="Y48" s="21"/>
      <c r="Z48" s="20" t="s">
        <v>66</v>
      </c>
      <c r="AA48" s="22">
        <f>AA49</f>
        <v>30</v>
      </c>
      <c r="AB48" s="22">
        <f t="shared" ref="AB48:AG48" si="18">AB49</f>
        <v>0</v>
      </c>
      <c r="AC48" s="22">
        <f t="shared" si="18"/>
        <v>0</v>
      </c>
      <c r="AD48" s="22">
        <f t="shared" si="18"/>
        <v>30</v>
      </c>
      <c r="AE48" s="22">
        <f t="shared" si="18"/>
        <v>30</v>
      </c>
      <c r="AF48" s="22" t="str">
        <f t="shared" si="18"/>
        <v>Иные закупки товаров, работ и услуг для обеспечения государственных (муниципальных) нужд</v>
      </c>
      <c r="AG48" s="61">
        <f t="shared" si="18"/>
        <v>0</v>
      </c>
    </row>
    <row r="49" spans="1:33" ht="66.95" customHeight="1" x14ac:dyDescent="0.25">
      <c r="A49" s="23" t="s">
        <v>28</v>
      </c>
      <c r="B49" s="24" t="s">
        <v>20</v>
      </c>
      <c r="C49" s="24" t="s">
        <v>22</v>
      </c>
      <c r="D49" s="24" t="s">
        <v>63</v>
      </c>
      <c r="E49" s="24" t="s">
        <v>67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 t="s">
        <v>29</v>
      </c>
      <c r="U49" s="24"/>
      <c r="V49" s="25"/>
      <c r="W49" s="25"/>
      <c r="X49" s="25"/>
      <c r="Y49" s="25"/>
      <c r="Z49" s="23" t="s">
        <v>28</v>
      </c>
      <c r="AA49" s="26">
        <v>30</v>
      </c>
      <c r="AB49" s="27"/>
      <c r="AC49" s="27"/>
      <c r="AD49" s="26">
        <v>30</v>
      </c>
      <c r="AE49" s="26">
        <v>30</v>
      </c>
      <c r="AF49" s="54" t="s">
        <v>28</v>
      </c>
      <c r="AG49" s="64">
        <v>0</v>
      </c>
    </row>
    <row r="50" spans="1:33" ht="100.35" customHeight="1" x14ac:dyDescent="0.25">
      <c r="A50" s="20" t="s">
        <v>68</v>
      </c>
      <c r="B50" s="10" t="s">
        <v>20</v>
      </c>
      <c r="C50" s="10" t="s">
        <v>22</v>
      </c>
      <c r="D50" s="10" t="s">
        <v>63</v>
      </c>
      <c r="E50" s="10" t="s">
        <v>69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21"/>
      <c r="W50" s="21"/>
      <c r="X50" s="21"/>
      <c r="Y50" s="21"/>
      <c r="Z50" s="20" t="s">
        <v>68</v>
      </c>
      <c r="AA50" s="22">
        <f>AA51</f>
        <v>100</v>
      </c>
      <c r="AB50" s="22">
        <f t="shared" ref="AB50:AG50" si="19">AB51</f>
        <v>0</v>
      </c>
      <c r="AC50" s="22">
        <f t="shared" si="19"/>
        <v>0</v>
      </c>
      <c r="AD50" s="22">
        <f t="shared" si="19"/>
        <v>100</v>
      </c>
      <c r="AE50" s="22">
        <f t="shared" si="19"/>
        <v>100</v>
      </c>
      <c r="AF50" s="22" t="str">
        <f t="shared" si="19"/>
        <v>Иные закупки товаров, работ и услуг для обеспечения государственных (муниципальных) нужд</v>
      </c>
      <c r="AG50" s="61">
        <f t="shared" si="19"/>
        <v>0</v>
      </c>
    </row>
    <row r="51" spans="1:33" ht="66.95" customHeight="1" x14ac:dyDescent="0.25">
      <c r="A51" s="23" t="s">
        <v>28</v>
      </c>
      <c r="B51" s="24" t="s">
        <v>20</v>
      </c>
      <c r="C51" s="24" t="s">
        <v>22</v>
      </c>
      <c r="D51" s="24" t="s">
        <v>63</v>
      </c>
      <c r="E51" s="24" t="s">
        <v>69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 t="s">
        <v>29</v>
      </c>
      <c r="U51" s="24"/>
      <c r="V51" s="25"/>
      <c r="W51" s="25"/>
      <c r="X51" s="25"/>
      <c r="Y51" s="25"/>
      <c r="Z51" s="23" t="s">
        <v>28</v>
      </c>
      <c r="AA51" s="26">
        <v>100</v>
      </c>
      <c r="AB51" s="27"/>
      <c r="AC51" s="27"/>
      <c r="AD51" s="26">
        <v>100</v>
      </c>
      <c r="AE51" s="26">
        <v>100</v>
      </c>
      <c r="AF51" s="54" t="s">
        <v>28</v>
      </c>
      <c r="AG51" s="64">
        <v>0</v>
      </c>
    </row>
    <row r="52" spans="1:33" ht="33.4" customHeight="1" x14ac:dyDescent="0.25">
      <c r="A52" s="20" t="s">
        <v>70</v>
      </c>
      <c r="B52" s="10" t="s">
        <v>20</v>
      </c>
      <c r="C52" s="10" t="s">
        <v>22</v>
      </c>
      <c r="D52" s="10" t="s">
        <v>63</v>
      </c>
      <c r="E52" s="10" t="s">
        <v>71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21"/>
      <c r="W52" s="21"/>
      <c r="X52" s="21"/>
      <c r="Y52" s="21"/>
      <c r="Z52" s="20" t="s">
        <v>70</v>
      </c>
      <c r="AA52" s="22">
        <f>AA53+AA56+AA57+AA55+AA54</f>
        <v>479</v>
      </c>
      <c r="AB52" s="22">
        <f t="shared" ref="AB52:AG52" si="20">AB53+AB56+AB57+AB55+AB54</f>
        <v>0</v>
      </c>
      <c r="AC52" s="22">
        <f t="shared" si="20"/>
        <v>0</v>
      </c>
      <c r="AD52" s="22">
        <f t="shared" si="20"/>
        <v>69</v>
      </c>
      <c r="AE52" s="22">
        <f t="shared" si="20"/>
        <v>69</v>
      </c>
      <c r="AF52" s="22" t="e">
        <f t="shared" si="20"/>
        <v>#VALUE!</v>
      </c>
      <c r="AG52" s="61">
        <f t="shared" si="20"/>
        <v>213.8</v>
      </c>
    </row>
    <row r="53" spans="1:33" ht="50.1" customHeight="1" x14ac:dyDescent="0.25">
      <c r="A53" s="23" t="s">
        <v>32</v>
      </c>
      <c r="B53" s="24" t="s">
        <v>20</v>
      </c>
      <c r="C53" s="24" t="s">
        <v>22</v>
      </c>
      <c r="D53" s="24" t="s">
        <v>63</v>
      </c>
      <c r="E53" s="24" t="s">
        <v>71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 t="s">
        <v>33</v>
      </c>
      <c r="U53" s="24"/>
      <c r="V53" s="25"/>
      <c r="W53" s="25"/>
      <c r="X53" s="25"/>
      <c r="Y53" s="25"/>
      <c r="Z53" s="23" t="s">
        <v>32</v>
      </c>
      <c r="AA53" s="26">
        <v>34</v>
      </c>
      <c r="AB53" s="27"/>
      <c r="AC53" s="27"/>
      <c r="AD53" s="26">
        <v>20</v>
      </c>
      <c r="AE53" s="26">
        <v>20</v>
      </c>
      <c r="AF53" s="54" t="s">
        <v>32</v>
      </c>
      <c r="AG53" s="64">
        <v>34</v>
      </c>
    </row>
    <row r="54" spans="1:33" ht="50.1" customHeight="1" x14ac:dyDescent="0.25">
      <c r="A54" s="23" t="s">
        <v>28</v>
      </c>
      <c r="B54" s="24" t="s">
        <v>20</v>
      </c>
      <c r="C54" s="24" t="s">
        <v>22</v>
      </c>
      <c r="D54" s="24" t="s">
        <v>63</v>
      </c>
      <c r="E54" s="24" t="s">
        <v>71</v>
      </c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 t="s">
        <v>29</v>
      </c>
      <c r="U54" s="24"/>
      <c r="V54" s="25"/>
      <c r="W54" s="25"/>
      <c r="X54" s="25"/>
      <c r="Y54" s="25"/>
      <c r="Z54" s="23"/>
      <c r="AA54" s="26">
        <v>200</v>
      </c>
      <c r="AB54" s="27"/>
      <c r="AC54" s="27"/>
      <c r="AD54" s="26"/>
      <c r="AE54" s="26"/>
      <c r="AF54" s="54"/>
      <c r="AG54" s="64">
        <v>0</v>
      </c>
    </row>
    <row r="55" spans="1:33" ht="47.25" customHeight="1" x14ac:dyDescent="0.25">
      <c r="A55" s="23" t="s">
        <v>72</v>
      </c>
      <c r="B55" s="24" t="s">
        <v>20</v>
      </c>
      <c r="C55" s="24" t="s">
        <v>22</v>
      </c>
      <c r="D55" s="24" t="s">
        <v>63</v>
      </c>
      <c r="E55" s="24" t="s">
        <v>71</v>
      </c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5" t="s">
        <v>73</v>
      </c>
      <c r="U55" s="30"/>
      <c r="V55" s="31"/>
      <c r="W55" s="31"/>
      <c r="X55" s="31"/>
      <c r="Y55" s="31"/>
      <c r="Z55" s="29"/>
      <c r="AA55" s="32">
        <v>16</v>
      </c>
      <c r="AB55" s="27"/>
      <c r="AC55" s="27"/>
      <c r="AD55" s="26"/>
      <c r="AE55" s="26"/>
      <c r="AF55" s="54"/>
      <c r="AG55" s="64">
        <v>16</v>
      </c>
    </row>
    <row r="56" spans="1:33" ht="50.25" customHeight="1" x14ac:dyDescent="0.25">
      <c r="A56" s="23" t="s">
        <v>171</v>
      </c>
      <c r="B56" s="24" t="s">
        <v>20</v>
      </c>
      <c r="C56" s="24" t="s">
        <v>22</v>
      </c>
      <c r="D56" s="24" t="s">
        <v>63</v>
      </c>
      <c r="E56" s="24" t="s">
        <v>71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36" t="s">
        <v>170</v>
      </c>
      <c r="U56" s="24"/>
      <c r="V56" s="25"/>
      <c r="W56" s="25"/>
      <c r="X56" s="25"/>
      <c r="Y56" s="25"/>
      <c r="Z56" s="23" t="s">
        <v>72</v>
      </c>
      <c r="AA56" s="26">
        <v>65</v>
      </c>
      <c r="AB56" s="27"/>
      <c r="AC56" s="27"/>
      <c r="AD56" s="26">
        <v>19</v>
      </c>
      <c r="AE56" s="26">
        <v>19</v>
      </c>
      <c r="AF56" s="54" t="s">
        <v>72</v>
      </c>
      <c r="AG56" s="64">
        <v>54</v>
      </c>
    </row>
    <row r="57" spans="1:33" ht="33.4" customHeight="1" x14ac:dyDescent="0.25">
      <c r="A57" s="23" t="s">
        <v>34</v>
      </c>
      <c r="B57" s="24" t="s">
        <v>20</v>
      </c>
      <c r="C57" s="24" t="s">
        <v>22</v>
      </c>
      <c r="D57" s="24" t="s">
        <v>63</v>
      </c>
      <c r="E57" s="24" t="s">
        <v>71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 t="s">
        <v>35</v>
      </c>
      <c r="U57" s="24"/>
      <c r="V57" s="25"/>
      <c r="W57" s="25"/>
      <c r="X57" s="25"/>
      <c r="Y57" s="25"/>
      <c r="Z57" s="23" t="s">
        <v>34</v>
      </c>
      <c r="AA57" s="26">
        <v>164</v>
      </c>
      <c r="AB57" s="27"/>
      <c r="AC57" s="27"/>
      <c r="AD57" s="26">
        <v>30</v>
      </c>
      <c r="AE57" s="26">
        <v>30</v>
      </c>
      <c r="AF57" s="54" t="s">
        <v>34</v>
      </c>
      <c r="AG57" s="64">
        <v>109.8</v>
      </c>
    </row>
    <row r="58" spans="1:33" ht="58.5" customHeight="1" x14ac:dyDescent="0.25">
      <c r="A58" s="37" t="s">
        <v>172</v>
      </c>
      <c r="B58" s="28" t="s">
        <v>20</v>
      </c>
      <c r="C58" s="28" t="s">
        <v>22</v>
      </c>
      <c r="D58" s="28" t="s">
        <v>63</v>
      </c>
      <c r="E58" s="28" t="s">
        <v>169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5"/>
      <c r="W58" s="25"/>
      <c r="X58" s="25"/>
      <c r="Y58" s="25"/>
      <c r="Z58" s="23"/>
      <c r="AA58" s="26">
        <f>AA59</f>
        <v>200</v>
      </c>
      <c r="AB58" s="26">
        <f t="shared" ref="AB58:AG58" si="21">AB59</f>
        <v>0</v>
      </c>
      <c r="AC58" s="26">
        <f t="shared" si="21"/>
        <v>0</v>
      </c>
      <c r="AD58" s="26">
        <f t="shared" si="21"/>
        <v>0</v>
      </c>
      <c r="AE58" s="26">
        <f t="shared" si="21"/>
        <v>0</v>
      </c>
      <c r="AF58" s="26">
        <f t="shared" si="21"/>
        <v>0</v>
      </c>
      <c r="AG58" s="63">
        <f t="shared" si="21"/>
        <v>113.4</v>
      </c>
    </row>
    <row r="59" spans="1:33" ht="47.25" customHeight="1" x14ac:dyDescent="0.25">
      <c r="A59" s="23" t="s">
        <v>28</v>
      </c>
      <c r="B59" s="24" t="s">
        <v>20</v>
      </c>
      <c r="C59" s="24" t="s">
        <v>22</v>
      </c>
      <c r="D59" s="24" t="s">
        <v>63</v>
      </c>
      <c r="E59" s="24" t="s">
        <v>169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 t="s">
        <v>29</v>
      </c>
      <c r="U59" s="24"/>
      <c r="V59" s="25"/>
      <c r="W59" s="25"/>
      <c r="X59" s="25"/>
      <c r="Y59" s="25"/>
      <c r="Z59" s="23"/>
      <c r="AA59" s="26">
        <v>200</v>
      </c>
      <c r="AB59" s="27"/>
      <c r="AC59" s="27"/>
      <c r="AD59" s="26"/>
      <c r="AE59" s="26"/>
      <c r="AF59" s="54"/>
      <c r="AG59" s="64">
        <v>113.4</v>
      </c>
    </row>
    <row r="60" spans="1:33" ht="16.7" customHeight="1" x14ac:dyDescent="0.25">
      <c r="A60" s="15" t="s">
        <v>74</v>
      </c>
      <c r="B60" s="16" t="s">
        <v>20</v>
      </c>
      <c r="C60" s="16" t="s">
        <v>75</v>
      </c>
      <c r="D60" s="16" t="s">
        <v>23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7"/>
      <c r="W60" s="17"/>
      <c r="X60" s="17"/>
      <c r="Y60" s="17"/>
      <c r="Z60" s="15" t="s">
        <v>74</v>
      </c>
      <c r="AA60" s="18">
        <f>AA61</f>
        <v>254.4</v>
      </c>
      <c r="AB60" s="18">
        <f t="shared" ref="AB60:AG62" si="22">AB61</f>
        <v>0</v>
      </c>
      <c r="AC60" s="18">
        <f t="shared" si="22"/>
        <v>0</v>
      </c>
      <c r="AD60" s="18">
        <f t="shared" si="22"/>
        <v>233.7</v>
      </c>
      <c r="AE60" s="18">
        <f t="shared" si="22"/>
        <v>0</v>
      </c>
      <c r="AF60" s="18" t="str">
        <f t="shared" si="22"/>
        <v>Расходы на выплаты персоналу государственных (муниципальных) органов</v>
      </c>
      <c r="AG60" s="62">
        <f t="shared" si="22"/>
        <v>105.4</v>
      </c>
    </row>
    <row r="61" spans="1:33" ht="33.4" customHeight="1" x14ac:dyDescent="0.25">
      <c r="A61" s="15" t="s">
        <v>76</v>
      </c>
      <c r="B61" s="16" t="s">
        <v>20</v>
      </c>
      <c r="C61" s="16" t="s">
        <v>75</v>
      </c>
      <c r="D61" s="16" t="s">
        <v>77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7"/>
      <c r="W61" s="17"/>
      <c r="X61" s="17"/>
      <c r="Y61" s="17"/>
      <c r="Z61" s="15" t="s">
        <v>76</v>
      </c>
      <c r="AA61" s="18">
        <f>AA62</f>
        <v>254.4</v>
      </c>
      <c r="AB61" s="18">
        <f t="shared" si="22"/>
        <v>0</v>
      </c>
      <c r="AC61" s="18">
        <f t="shared" si="22"/>
        <v>0</v>
      </c>
      <c r="AD61" s="18">
        <f t="shared" si="22"/>
        <v>233.7</v>
      </c>
      <c r="AE61" s="18">
        <f t="shared" si="22"/>
        <v>0</v>
      </c>
      <c r="AF61" s="18" t="str">
        <f t="shared" si="22"/>
        <v>Расходы на выплаты персоналу государственных (муниципальных) органов</v>
      </c>
      <c r="AG61" s="62">
        <f t="shared" si="22"/>
        <v>105.4</v>
      </c>
    </row>
    <row r="62" spans="1:33" ht="66.95" customHeight="1" x14ac:dyDescent="0.25">
      <c r="A62" s="20" t="s">
        <v>78</v>
      </c>
      <c r="B62" s="10" t="s">
        <v>20</v>
      </c>
      <c r="C62" s="10" t="s">
        <v>75</v>
      </c>
      <c r="D62" s="10" t="s">
        <v>77</v>
      </c>
      <c r="E62" s="10" t="s">
        <v>79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21"/>
      <c r="W62" s="21"/>
      <c r="X62" s="21"/>
      <c r="Y62" s="21"/>
      <c r="Z62" s="20" t="s">
        <v>78</v>
      </c>
      <c r="AA62" s="22">
        <f>AA63</f>
        <v>254.4</v>
      </c>
      <c r="AB62" s="22">
        <f t="shared" si="22"/>
        <v>0</v>
      </c>
      <c r="AC62" s="22">
        <f t="shared" si="22"/>
        <v>0</v>
      </c>
      <c r="AD62" s="22">
        <f t="shared" si="22"/>
        <v>233.7</v>
      </c>
      <c r="AE62" s="22">
        <f t="shared" si="22"/>
        <v>0</v>
      </c>
      <c r="AF62" s="22" t="str">
        <f t="shared" si="22"/>
        <v>Расходы на выплаты персоналу государственных (муниципальных) органов</v>
      </c>
      <c r="AG62" s="61">
        <f t="shared" si="22"/>
        <v>105.4</v>
      </c>
    </row>
    <row r="63" spans="1:33" ht="50.1" customHeight="1" x14ac:dyDescent="0.25">
      <c r="A63" s="23" t="s">
        <v>32</v>
      </c>
      <c r="B63" s="24" t="s">
        <v>20</v>
      </c>
      <c r="C63" s="24" t="s">
        <v>75</v>
      </c>
      <c r="D63" s="24" t="s">
        <v>77</v>
      </c>
      <c r="E63" s="24" t="s">
        <v>79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 t="s">
        <v>33</v>
      </c>
      <c r="U63" s="24"/>
      <c r="V63" s="25"/>
      <c r="W63" s="25"/>
      <c r="X63" s="25"/>
      <c r="Y63" s="25"/>
      <c r="Z63" s="23" t="s">
        <v>32</v>
      </c>
      <c r="AA63" s="26">
        <v>254.4</v>
      </c>
      <c r="AB63" s="27"/>
      <c r="AC63" s="27"/>
      <c r="AD63" s="26">
        <v>233.7</v>
      </c>
      <c r="AE63" s="26"/>
      <c r="AF63" s="54" t="s">
        <v>32</v>
      </c>
      <c r="AG63" s="64">
        <v>105.4</v>
      </c>
    </row>
    <row r="64" spans="1:33" ht="50.1" customHeight="1" x14ac:dyDescent="0.25">
      <c r="A64" s="15" t="s">
        <v>80</v>
      </c>
      <c r="B64" s="16" t="s">
        <v>20</v>
      </c>
      <c r="C64" s="16" t="s">
        <v>77</v>
      </c>
      <c r="D64" s="16" t="s">
        <v>23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7"/>
      <c r="W64" s="17"/>
      <c r="X64" s="17"/>
      <c r="Y64" s="17"/>
      <c r="Z64" s="15" t="s">
        <v>80</v>
      </c>
      <c r="AA64" s="18">
        <f>AA65+AA68</f>
        <v>189.2</v>
      </c>
      <c r="AB64" s="18">
        <f t="shared" ref="AB64:AG64" si="23">AB65+AB68</f>
        <v>0</v>
      </c>
      <c r="AC64" s="18">
        <f t="shared" si="23"/>
        <v>0</v>
      </c>
      <c r="AD64" s="18">
        <f t="shared" si="23"/>
        <v>115</v>
      </c>
      <c r="AE64" s="18">
        <f t="shared" si="23"/>
        <v>115</v>
      </c>
      <c r="AF64" s="18" t="e">
        <f t="shared" si="23"/>
        <v>#VALUE!</v>
      </c>
      <c r="AG64" s="62">
        <f t="shared" si="23"/>
        <v>7</v>
      </c>
    </row>
    <row r="65" spans="1:33" ht="66.95" customHeight="1" x14ac:dyDescent="0.25">
      <c r="A65" s="15" t="s">
        <v>81</v>
      </c>
      <c r="B65" s="16" t="s">
        <v>20</v>
      </c>
      <c r="C65" s="16" t="s">
        <v>77</v>
      </c>
      <c r="D65" s="16" t="s">
        <v>82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7"/>
      <c r="W65" s="17"/>
      <c r="X65" s="17"/>
      <c r="Y65" s="17"/>
      <c r="Z65" s="15" t="s">
        <v>81</v>
      </c>
      <c r="AA65" s="18">
        <f>AA66</f>
        <v>174.2</v>
      </c>
      <c r="AB65" s="18">
        <f t="shared" ref="AB65:AG66" si="24">AB66</f>
        <v>0</v>
      </c>
      <c r="AC65" s="18">
        <f t="shared" si="24"/>
        <v>0</v>
      </c>
      <c r="AD65" s="18">
        <f t="shared" si="24"/>
        <v>100</v>
      </c>
      <c r="AE65" s="18">
        <f t="shared" si="24"/>
        <v>100</v>
      </c>
      <c r="AF65" s="18" t="str">
        <f t="shared" si="24"/>
        <v>Иные закупки товаров, работ и услуг для обеспечения государственных (муниципальных) нужд</v>
      </c>
      <c r="AG65" s="62">
        <f t="shared" si="24"/>
        <v>0</v>
      </c>
    </row>
    <row r="66" spans="1:33" ht="83.65" customHeight="1" x14ac:dyDescent="0.25">
      <c r="A66" s="20" t="s">
        <v>83</v>
      </c>
      <c r="B66" s="10" t="s">
        <v>20</v>
      </c>
      <c r="C66" s="10" t="s">
        <v>77</v>
      </c>
      <c r="D66" s="10" t="s">
        <v>82</v>
      </c>
      <c r="E66" s="10" t="s">
        <v>84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21"/>
      <c r="W66" s="21"/>
      <c r="X66" s="21"/>
      <c r="Y66" s="21"/>
      <c r="Z66" s="20" t="s">
        <v>83</v>
      </c>
      <c r="AA66" s="22">
        <f>AA67</f>
        <v>174.2</v>
      </c>
      <c r="AB66" s="22">
        <f t="shared" si="24"/>
        <v>0</v>
      </c>
      <c r="AC66" s="22">
        <f t="shared" si="24"/>
        <v>0</v>
      </c>
      <c r="AD66" s="22">
        <f t="shared" si="24"/>
        <v>100</v>
      </c>
      <c r="AE66" s="22">
        <f t="shared" si="24"/>
        <v>100</v>
      </c>
      <c r="AF66" s="22" t="str">
        <f t="shared" si="24"/>
        <v>Иные закупки товаров, работ и услуг для обеспечения государственных (муниципальных) нужд</v>
      </c>
      <c r="AG66" s="61">
        <f t="shared" si="24"/>
        <v>0</v>
      </c>
    </row>
    <row r="67" spans="1:33" ht="66.95" customHeight="1" x14ac:dyDescent="0.25">
      <c r="A67" s="23" t="s">
        <v>28</v>
      </c>
      <c r="B67" s="24" t="s">
        <v>20</v>
      </c>
      <c r="C67" s="24" t="s">
        <v>77</v>
      </c>
      <c r="D67" s="24" t="s">
        <v>82</v>
      </c>
      <c r="E67" s="24" t="s">
        <v>84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 t="s">
        <v>29</v>
      </c>
      <c r="U67" s="24"/>
      <c r="V67" s="25"/>
      <c r="W67" s="25"/>
      <c r="X67" s="25"/>
      <c r="Y67" s="25"/>
      <c r="Z67" s="23" t="s">
        <v>28</v>
      </c>
      <c r="AA67" s="26">
        <v>174.2</v>
      </c>
      <c r="AB67" s="27"/>
      <c r="AC67" s="27"/>
      <c r="AD67" s="26">
        <v>100</v>
      </c>
      <c r="AE67" s="26">
        <v>100</v>
      </c>
      <c r="AF67" s="54" t="s">
        <v>28</v>
      </c>
      <c r="AG67" s="64">
        <v>0</v>
      </c>
    </row>
    <row r="68" spans="1:33" ht="33.4" customHeight="1" x14ac:dyDescent="0.25">
      <c r="A68" s="15" t="s">
        <v>85</v>
      </c>
      <c r="B68" s="16" t="s">
        <v>20</v>
      </c>
      <c r="C68" s="16" t="s">
        <v>77</v>
      </c>
      <c r="D68" s="16" t="s">
        <v>86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7"/>
      <c r="W68" s="17"/>
      <c r="X68" s="17"/>
      <c r="Y68" s="17"/>
      <c r="Z68" s="15" t="s">
        <v>85</v>
      </c>
      <c r="AA68" s="18">
        <f>AA69</f>
        <v>15</v>
      </c>
      <c r="AB68" s="18">
        <f t="shared" ref="AB68:AG69" si="25">AB69</f>
        <v>0</v>
      </c>
      <c r="AC68" s="18">
        <f t="shared" si="25"/>
        <v>0</v>
      </c>
      <c r="AD68" s="18">
        <f t="shared" si="25"/>
        <v>15</v>
      </c>
      <c r="AE68" s="18">
        <f t="shared" si="25"/>
        <v>15</v>
      </c>
      <c r="AF68" s="18" t="str">
        <f t="shared" si="25"/>
        <v>Иные закупки товаров, работ и услуг для обеспечения государственных (муниципальных) нужд</v>
      </c>
      <c r="AG68" s="62">
        <f t="shared" si="25"/>
        <v>7</v>
      </c>
    </row>
    <row r="69" spans="1:33" ht="50.1" customHeight="1" x14ac:dyDescent="0.25">
      <c r="A69" s="20" t="s">
        <v>87</v>
      </c>
      <c r="B69" s="10" t="s">
        <v>20</v>
      </c>
      <c r="C69" s="10" t="s">
        <v>77</v>
      </c>
      <c r="D69" s="10" t="s">
        <v>86</v>
      </c>
      <c r="E69" s="10" t="s">
        <v>88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21"/>
      <c r="W69" s="21"/>
      <c r="X69" s="21"/>
      <c r="Y69" s="21"/>
      <c r="Z69" s="20" t="s">
        <v>87</v>
      </c>
      <c r="AA69" s="22">
        <f>AA70</f>
        <v>15</v>
      </c>
      <c r="AB69" s="22">
        <f t="shared" si="25"/>
        <v>0</v>
      </c>
      <c r="AC69" s="22">
        <f t="shared" si="25"/>
        <v>0</v>
      </c>
      <c r="AD69" s="22">
        <f t="shared" si="25"/>
        <v>15</v>
      </c>
      <c r="AE69" s="22">
        <f t="shared" si="25"/>
        <v>15</v>
      </c>
      <c r="AF69" s="22" t="str">
        <f t="shared" si="25"/>
        <v>Иные закупки товаров, работ и услуг для обеспечения государственных (муниципальных) нужд</v>
      </c>
      <c r="AG69" s="61">
        <f t="shared" si="25"/>
        <v>7</v>
      </c>
    </row>
    <row r="70" spans="1:33" ht="66.95" customHeight="1" x14ac:dyDescent="0.25">
      <c r="A70" s="23" t="s">
        <v>28</v>
      </c>
      <c r="B70" s="24" t="s">
        <v>20</v>
      </c>
      <c r="C70" s="24" t="s">
        <v>77</v>
      </c>
      <c r="D70" s="24" t="s">
        <v>86</v>
      </c>
      <c r="E70" s="24" t="s">
        <v>88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 t="s">
        <v>29</v>
      </c>
      <c r="U70" s="24"/>
      <c r="V70" s="25"/>
      <c r="W70" s="25"/>
      <c r="X70" s="25"/>
      <c r="Y70" s="25"/>
      <c r="Z70" s="23" t="s">
        <v>28</v>
      </c>
      <c r="AA70" s="26">
        <v>15</v>
      </c>
      <c r="AB70" s="27"/>
      <c r="AC70" s="27"/>
      <c r="AD70" s="26">
        <v>15</v>
      </c>
      <c r="AE70" s="26">
        <v>15</v>
      </c>
      <c r="AF70" s="54" t="s">
        <v>28</v>
      </c>
      <c r="AG70" s="64">
        <v>7</v>
      </c>
    </row>
    <row r="71" spans="1:33" ht="16.7" customHeight="1" x14ac:dyDescent="0.25">
      <c r="A71" s="15" t="s">
        <v>89</v>
      </c>
      <c r="B71" s="16" t="s">
        <v>20</v>
      </c>
      <c r="C71" s="16" t="s">
        <v>25</v>
      </c>
      <c r="D71" s="16" t="s">
        <v>23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7"/>
      <c r="W71" s="17"/>
      <c r="X71" s="17"/>
      <c r="Y71" s="17"/>
      <c r="Z71" s="15" t="s">
        <v>89</v>
      </c>
      <c r="AA71" s="18">
        <f>AA72+AA81</f>
        <v>2860.6</v>
      </c>
      <c r="AB71" s="18">
        <f t="shared" ref="AB71:AG71" si="26">AB72+AB81</f>
        <v>0</v>
      </c>
      <c r="AC71" s="18">
        <f t="shared" si="26"/>
        <v>0</v>
      </c>
      <c r="AD71" s="18">
        <f t="shared" si="26"/>
        <v>2141.6999999999998</v>
      </c>
      <c r="AE71" s="18">
        <f t="shared" si="26"/>
        <v>2148.8000000000002</v>
      </c>
      <c r="AF71" s="18" t="e">
        <f t="shared" si="26"/>
        <v>#VALUE!</v>
      </c>
      <c r="AG71" s="62">
        <f t="shared" si="26"/>
        <v>356</v>
      </c>
    </row>
    <row r="72" spans="1:33" ht="33.4" customHeight="1" x14ac:dyDescent="0.25">
      <c r="A72" s="15" t="s">
        <v>90</v>
      </c>
      <c r="B72" s="16" t="s">
        <v>20</v>
      </c>
      <c r="C72" s="16" t="s">
        <v>25</v>
      </c>
      <c r="D72" s="16" t="s">
        <v>82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7"/>
      <c r="W72" s="17"/>
      <c r="X72" s="17"/>
      <c r="Y72" s="17"/>
      <c r="Z72" s="15" t="s">
        <v>90</v>
      </c>
      <c r="AA72" s="18">
        <f>AA73+AA75+AA77+AA79</f>
        <v>1965.8</v>
      </c>
      <c r="AB72" s="18">
        <f t="shared" ref="AB72:AG72" si="27">AB73+AB75+AB77+AB79</f>
        <v>0</v>
      </c>
      <c r="AC72" s="18">
        <f t="shared" si="27"/>
        <v>0</v>
      </c>
      <c r="AD72" s="18">
        <f t="shared" si="27"/>
        <v>1931.7</v>
      </c>
      <c r="AE72" s="18">
        <f t="shared" si="27"/>
        <v>1938.8</v>
      </c>
      <c r="AF72" s="18" t="e">
        <f t="shared" si="27"/>
        <v>#VALUE!</v>
      </c>
      <c r="AG72" s="62">
        <f t="shared" si="27"/>
        <v>356</v>
      </c>
    </row>
    <row r="73" spans="1:33" ht="33.4" customHeight="1" x14ac:dyDescent="0.25">
      <c r="A73" s="20" t="s">
        <v>91</v>
      </c>
      <c r="B73" s="10" t="s">
        <v>20</v>
      </c>
      <c r="C73" s="10" t="s">
        <v>25</v>
      </c>
      <c r="D73" s="10" t="s">
        <v>82</v>
      </c>
      <c r="E73" s="10" t="s">
        <v>92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21"/>
      <c r="W73" s="21"/>
      <c r="X73" s="21"/>
      <c r="Y73" s="21"/>
      <c r="Z73" s="20" t="s">
        <v>91</v>
      </c>
      <c r="AA73" s="22">
        <f>AA74</f>
        <v>1000</v>
      </c>
      <c r="AB73" s="22">
        <f t="shared" ref="AB73:AG73" si="28">AB74</f>
        <v>0</v>
      </c>
      <c r="AC73" s="22">
        <f t="shared" si="28"/>
        <v>0</v>
      </c>
      <c r="AD73" s="22">
        <f t="shared" si="28"/>
        <v>1000</v>
      </c>
      <c r="AE73" s="22">
        <f t="shared" si="28"/>
        <v>1000</v>
      </c>
      <c r="AF73" s="22" t="str">
        <f t="shared" si="28"/>
        <v>Иные закупки товаров, работ и услуг для обеспечения государственных (муниципальных) нужд</v>
      </c>
      <c r="AG73" s="61">
        <f t="shared" si="28"/>
        <v>341</v>
      </c>
    </row>
    <row r="74" spans="1:33" ht="66.95" customHeight="1" x14ac:dyDescent="0.25">
      <c r="A74" s="23" t="s">
        <v>28</v>
      </c>
      <c r="B74" s="24" t="s">
        <v>20</v>
      </c>
      <c r="C74" s="24" t="s">
        <v>25</v>
      </c>
      <c r="D74" s="24" t="s">
        <v>82</v>
      </c>
      <c r="E74" s="24" t="s">
        <v>92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 t="s">
        <v>29</v>
      </c>
      <c r="U74" s="24"/>
      <c r="V74" s="25"/>
      <c r="W74" s="25"/>
      <c r="X74" s="25"/>
      <c r="Y74" s="25"/>
      <c r="Z74" s="23" t="s">
        <v>28</v>
      </c>
      <c r="AA74" s="26">
        <v>1000</v>
      </c>
      <c r="AB74" s="27"/>
      <c r="AC74" s="27"/>
      <c r="AD74" s="26">
        <v>1000</v>
      </c>
      <c r="AE74" s="26">
        <v>1000</v>
      </c>
      <c r="AF74" s="54" t="s">
        <v>28</v>
      </c>
      <c r="AG74" s="64">
        <v>341</v>
      </c>
    </row>
    <row r="75" spans="1:33" ht="50.1" customHeight="1" x14ac:dyDescent="0.25">
      <c r="A75" s="20" t="s">
        <v>93</v>
      </c>
      <c r="B75" s="10" t="s">
        <v>20</v>
      </c>
      <c r="C75" s="10" t="s">
        <v>25</v>
      </c>
      <c r="D75" s="10" t="s">
        <v>82</v>
      </c>
      <c r="E75" s="10" t="s">
        <v>94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21"/>
      <c r="W75" s="21"/>
      <c r="X75" s="21"/>
      <c r="Y75" s="21"/>
      <c r="Z75" s="20" t="s">
        <v>93</v>
      </c>
      <c r="AA75" s="22">
        <f>AA76</f>
        <v>81.099999999999994</v>
      </c>
      <c r="AB75" s="22">
        <f t="shared" ref="AB75:AG75" si="29">AB76</f>
        <v>0</v>
      </c>
      <c r="AC75" s="22">
        <f t="shared" si="29"/>
        <v>0</v>
      </c>
      <c r="AD75" s="22">
        <f t="shared" si="29"/>
        <v>50</v>
      </c>
      <c r="AE75" s="22">
        <f t="shared" si="29"/>
        <v>50</v>
      </c>
      <c r="AF75" s="22" t="str">
        <f t="shared" si="29"/>
        <v>Иные закупки товаров, работ и услуг для обеспечения государственных (муниципальных) нужд</v>
      </c>
      <c r="AG75" s="61">
        <f t="shared" si="29"/>
        <v>15</v>
      </c>
    </row>
    <row r="76" spans="1:33" ht="66.95" customHeight="1" x14ac:dyDescent="0.25">
      <c r="A76" s="23" t="s">
        <v>28</v>
      </c>
      <c r="B76" s="24" t="s">
        <v>20</v>
      </c>
      <c r="C76" s="24" t="s">
        <v>25</v>
      </c>
      <c r="D76" s="24" t="s">
        <v>82</v>
      </c>
      <c r="E76" s="24" t="s">
        <v>94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 t="s">
        <v>29</v>
      </c>
      <c r="U76" s="24"/>
      <c r="V76" s="25"/>
      <c r="W76" s="25"/>
      <c r="X76" s="25"/>
      <c r="Y76" s="25"/>
      <c r="Z76" s="23" t="s">
        <v>28</v>
      </c>
      <c r="AA76" s="26">
        <v>81.099999999999994</v>
      </c>
      <c r="AB76" s="27"/>
      <c r="AC76" s="27"/>
      <c r="AD76" s="26">
        <v>50</v>
      </c>
      <c r="AE76" s="26">
        <v>50</v>
      </c>
      <c r="AF76" s="54" t="s">
        <v>28</v>
      </c>
      <c r="AG76" s="64">
        <v>15</v>
      </c>
    </row>
    <row r="77" spans="1:33" ht="50.1" customHeight="1" x14ac:dyDescent="0.25">
      <c r="A77" s="20" t="s">
        <v>95</v>
      </c>
      <c r="B77" s="10" t="s">
        <v>20</v>
      </c>
      <c r="C77" s="10" t="s">
        <v>25</v>
      </c>
      <c r="D77" s="10" t="s">
        <v>82</v>
      </c>
      <c r="E77" s="10" t="s">
        <v>96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21"/>
      <c r="W77" s="21"/>
      <c r="X77" s="21"/>
      <c r="Y77" s="21"/>
      <c r="Z77" s="20" t="s">
        <v>95</v>
      </c>
      <c r="AA77" s="22">
        <f>AA78</f>
        <v>493.2</v>
      </c>
      <c r="AB77" s="22">
        <f t="shared" ref="AB77:AG77" si="30">AB78</f>
        <v>0</v>
      </c>
      <c r="AC77" s="22">
        <f t="shared" si="30"/>
        <v>0</v>
      </c>
      <c r="AD77" s="22">
        <f t="shared" si="30"/>
        <v>0</v>
      </c>
      <c r="AE77" s="22">
        <f t="shared" si="30"/>
        <v>0</v>
      </c>
      <c r="AF77" s="22" t="str">
        <f t="shared" si="30"/>
        <v>Иные закупки товаров, работ и услуг для обеспечения государственных (муниципальных) нужд</v>
      </c>
      <c r="AG77" s="61">
        <f t="shared" si="30"/>
        <v>0</v>
      </c>
    </row>
    <row r="78" spans="1:33" ht="66.95" customHeight="1" x14ac:dyDescent="0.25">
      <c r="A78" s="23" t="s">
        <v>28</v>
      </c>
      <c r="B78" s="24" t="s">
        <v>20</v>
      </c>
      <c r="C78" s="24" t="s">
        <v>25</v>
      </c>
      <c r="D78" s="24" t="s">
        <v>82</v>
      </c>
      <c r="E78" s="24" t="s">
        <v>96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 t="s">
        <v>29</v>
      </c>
      <c r="U78" s="24"/>
      <c r="V78" s="25"/>
      <c r="W78" s="25"/>
      <c r="X78" s="25"/>
      <c r="Y78" s="25"/>
      <c r="Z78" s="23" t="s">
        <v>28</v>
      </c>
      <c r="AA78" s="26">
        <v>493.2</v>
      </c>
      <c r="AB78" s="27"/>
      <c r="AC78" s="27"/>
      <c r="AD78" s="26"/>
      <c r="AE78" s="26"/>
      <c r="AF78" s="54" t="s">
        <v>28</v>
      </c>
      <c r="AG78" s="64">
        <v>0</v>
      </c>
    </row>
    <row r="79" spans="1:33" ht="66.95" customHeight="1" x14ac:dyDescent="0.25">
      <c r="A79" s="20" t="s">
        <v>97</v>
      </c>
      <c r="B79" s="10" t="s">
        <v>20</v>
      </c>
      <c r="C79" s="10" t="s">
        <v>25</v>
      </c>
      <c r="D79" s="10" t="s">
        <v>82</v>
      </c>
      <c r="E79" s="10" t="s">
        <v>98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21"/>
      <c r="W79" s="21"/>
      <c r="X79" s="21"/>
      <c r="Y79" s="21"/>
      <c r="Z79" s="20" t="s">
        <v>97</v>
      </c>
      <c r="AA79" s="22">
        <f>AA80</f>
        <v>391.5</v>
      </c>
      <c r="AB79" s="22">
        <f t="shared" ref="AB79:AG79" si="31">AB80</f>
        <v>0</v>
      </c>
      <c r="AC79" s="22">
        <f t="shared" si="31"/>
        <v>0</v>
      </c>
      <c r="AD79" s="22">
        <f t="shared" si="31"/>
        <v>881.7</v>
      </c>
      <c r="AE79" s="22">
        <f t="shared" si="31"/>
        <v>888.8</v>
      </c>
      <c r="AF79" s="22" t="str">
        <f t="shared" si="31"/>
        <v>Иные закупки товаров, работ и услуг для обеспечения государственных (муниципальных) нужд</v>
      </c>
      <c r="AG79" s="61">
        <f t="shared" si="31"/>
        <v>0</v>
      </c>
    </row>
    <row r="80" spans="1:33" ht="66.95" customHeight="1" x14ac:dyDescent="0.25">
      <c r="A80" s="23" t="s">
        <v>28</v>
      </c>
      <c r="B80" s="24" t="s">
        <v>20</v>
      </c>
      <c r="C80" s="24" t="s">
        <v>25</v>
      </c>
      <c r="D80" s="24" t="s">
        <v>82</v>
      </c>
      <c r="E80" s="24" t="s">
        <v>98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 t="s">
        <v>29</v>
      </c>
      <c r="U80" s="24"/>
      <c r="V80" s="25"/>
      <c r="W80" s="25"/>
      <c r="X80" s="25"/>
      <c r="Y80" s="25"/>
      <c r="Z80" s="23" t="s">
        <v>28</v>
      </c>
      <c r="AA80" s="26">
        <v>391.5</v>
      </c>
      <c r="AB80" s="27"/>
      <c r="AC80" s="27"/>
      <c r="AD80" s="26">
        <v>881.7</v>
      </c>
      <c r="AE80" s="26">
        <v>888.8</v>
      </c>
      <c r="AF80" s="54" t="s">
        <v>28</v>
      </c>
      <c r="AG80" s="64">
        <v>0</v>
      </c>
    </row>
    <row r="81" spans="1:33" ht="33.4" customHeight="1" x14ac:dyDescent="0.25">
      <c r="A81" s="15" t="s">
        <v>99</v>
      </c>
      <c r="B81" s="16" t="s">
        <v>20</v>
      </c>
      <c r="C81" s="16" t="s">
        <v>25</v>
      </c>
      <c r="D81" s="16" t="s">
        <v>100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7"/>
      <c r="W81" s="17"/>
      <c r="X81" s="17"/>
      <c r="Y81" s="17"/>
      <c r="Z81" s="15" t="s">
        <v>99</v>
      </c>
      <c r="AA81" s="18">
        <f>AA82+AA84</f>
        <v>894.8</v>
      </c>
      <c r="AB81" s="18">
        <f t="shared" ref="AB81:AG81" si="32">AB82+AB84</f>
        <v>0</v>
      </c>
      <c r="AC81" s="18">
        <f t="shared" si="32"/>
        <v>0</v>
      </c>
      <c r="AD81" s="18">
        <f t="shared" si="32"/>
        <v>210</v>
      </c>
      <c r="AE81" s="18">
        <f t="shared" si="32"/>
        <v>210</v>
      </c>
      <c r="AF81" s="18" t="e">
        <f t="shared" si="32"/>
        <v>#VALUE!</v>
      </c>
      <c r="AG81" s="62">
        <f t="shared" si="32"/>
        <v>0</v>
      </c>
    </row>
    <row r="82" spans="1:33" ht="33.4" customHeight="1" x14ac:dyDescent="0.25">
      <c r="A82" s="20" t="s">
        <v>101</v>
      </c>
      <c r="B82" s="10" t="s">
        <v>20</v>
      </c>
      <c r="C82" s="10" t="s">
        <v>25</v>
      </c>
      <c r="D82" s="10" t="s">
        <v>100</v>
      </c>
      <c r="E82" s="10" t="s">
        <v>102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21"/>
      <c r="W82" s="21"/>
      <c r="X82" s="21"/>
      <c r="Y82" s="21"/>
      <c r="Z82" s="20" t="s">
        <v>101</v>
      </c>
      <c r="AA82" s="22">
        <f>AA83</f>
        <v>884.8</v>
      </c>
      <c r="AB82" s="22">
        <f t="shared" ref="AB82:AG82" si="33">AB83</f>
        <v>0</v>
      </c>
      <c r="AC82" s="22">
        <f t="shared" si="33"/>
        <v>0</v>
      </c>
      <c r="AD82" s="22">
        <f t="shared" si="33"/>
        <v>200</v>
      </c>
      <c r="AE82" s="22">
        <f t="shared" si="33"/>
        <v>200</v>
      </c>
      <c r="AF82" s="22" t="str">
        <f t="shared" si="33"/>
        <v>Иные закупки товаров, работ и услуг для обеспечения государственных (муниципальных) нужд</v>
      </c>
      <c r="AG82" s="61">
        <f t="shared" si="33"/>
        <v>0</v>
      </c>
    </row>
    <row r="83" spans="1:33" ht="66.95" customHeight="1" x14ac:dyDescent="0.25">
      <c r="A83" s="23" t="s">
        <v>28</v>
      </c>
      <c r="B83" s="24" t="s">
        <v>20</v>
      </c>
      <c r="C83" s="24" t="s">
        <v>25</v>
      </c>
      <c r="D83" s="24" t="s">
        <v>100</v>
      </c>
      <c r="E83" s="24" t="s">
        <v>102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 t="s">
        <v>29</v>
      </c>
      <c r="U83" s="24"/>
      <c r="V83" s="25"/>
      <c r="W83" s="25"/>
      <c r="X83" s="25"/>
      <c r="Y83" s="25"/>
      <c r="Z83" s="23" t="s">
        <v>28</v>
      </c>
      <c r="AA83" s="26">
        <v>884.8</v>
      </c>
      <c r="AB83" s="27"/>
      <c r="AC83" s="27"/>
      <c r="AD83" s="26">
        <v>200</v>
      </c>
      <c r="AE83" s="26">
        <v>200</v>
      </c>
      <c r="AF83" s="54" t="s">
        <v>28</v>
      </c>
      <c r="AG83" s="64">
        <v>0</v>
      </c>
    </row>
    <row r="84" spans="1:33" ht="33.4" customHeight="1" x14ac:dyDescent="0.25">
      <c r="A84" s="20" t="s">
        <v>103</v>
      </c>
      <c r="B84" s="10" t="s">
        <v>20</v>
      </c>
      <c r="C84" s="10" t="s">
        <v>25</v>
      </c>
      <c r="D84" s="10" t="s">
        <v>100</v>
      </c>
      <c r="E84" s="10" t="s">
        <v>104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21"/>
      <c r="W84" s="21"/>
      <c r="X84" s="21"/>
      <c r="Y84" s="21"/>
      <c r="Z84" s="20" t="s">
        <v>103</v>
      </c>
      <c r="AA84" s="22">
        <f>AA85</f>
        <v>10</v>
      </c>
      <c r="AB84" s="22">
        <f t="shared" ref="AB84:AG84" si="34">AB85</f>
        <v>0</v>
      </c>
      <c r="AC84" s="22">
        <f t="shared" si="34"/>
        <v>0</v>
      </c>
      <c r="AD84" s="22">
        <f t="shared" si="34"/>
        <v>10</v>
      </c>
      <c r="AE84" s="22">
        <f t="shared" si="34"/>
        <v>10</v>
      </c>
      <c r="AF84" s="22" t="str">
        <f t="shared" si="34"/>
        <v>Иные закупки товаров, работ и услуг для обеспечения государственных (муниципальных) нужд</v>
      </c>
      <c r="AG84" s="61">
        <f t="shared" si="34"/>
        <v>0</v>
      </c>
    </row>
    <row r="85" spans="1:33" ht="66.95" customHeight="1" x14ac:dyDescent="0.25">
      <c r="A85" s="23" t="s">
        <v>28</v>
      </c>
      <c r="B85" s="24" t="s">
        <v>20</v>
      </c>
      <c r="C85" s="24" t="s">
        <v>25</v>
      </c>
      <c r="D85" s="24" t="s">
        <v>100</v>
      </c>
      <c r="E85" s="24" t="s">
        <v>104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 t="s">
        <v>29</v>
      </c>
      <c r="U85" s="24"/>
      <c r="V85" s="25"/>
      <c r="W85" s="25"/>
      <c r="X85" s="25"/>
      <c r="Y85" s="25"/>
      <c r="Z85" s="23" t="s">
        <v>28</v>
      </c>
      <c r="AA85" s="26">
        <v>10</v>
      </c>
      <c r="AB85" s="27"/>
      <c r="AC85" s="27"/>
      <c r="AD85" s="26">
        <v>10</v>
      </c>
      <c r="AE85" s="26">
        <v>10</v>
      </c>
      <c r="AF85" s="54" t="s">
        <v>28</v>
      </c>
      <c r="AG85" s="64">
        <v>0</v>
      </c>
    </row>
    <row r="86" spans="1:33" ht="33.4" customHeight="1" x14ac:dyDescent="0.25">
      <c r="A86" s="15" t="s">
        <v>105</v>
      </c>
      <c r="B86" s="16" t="s">
        <v>20</v>
      </c>
      <c r="C86" s="16" t="s">
        <v>106</v>
      </c>
      <c r="D86" s="16" t="s">
        <v>23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7"/>
      <c r="W86" s="17"/>
      <c r="X86" s="17"/>
      <c r="Y86" s="17"/>
      <c r="Z86" s="15" t="s">
        <v>105</v>
      </c>
      <c r="AA86" s="18">
        <f>AA87+AA92+AA113</f>
        <v>42791.7</v>
      </c>
      <c r="AB86" s="18">
        <f t="shared" ref="AB86:AG86" si="35">AB87+AB92+AB113</f>
        <v>0</v>
      </c>
      <c r="AC86" s="18">
        <f t="shared" si="35"/>
        <v>0</v>
      </c>
      <c r="AD86" s="18">
        <f t="shared" si="35"/>
        <v>14255.699999999999</v>
      </c>
      <c r="AE86" s="18">
        <f t="shared" si="35"/>
        <v>8438.9</v>
      </c>
      <c r="AF86" s="18" t="e">
        <f t="shared" si="35"/>
        <v>#VALUE!</v>
      </c>
      <c r="AG86" s="62">
        <f t="shared" si="35"/>
        <v>5051.2999999999993</v>
      </c>
    </row>
    <row r="87" spans="1:33" ht="16.7" customHeight="1" x14ac:dyDescent="0.25">
      <c r="A87" s="15" t="s">
        <v>107</v>
      </c>
      <c r="B87" s="16" t="s">
        <v>20</v>
      </c>
      <c r="C87" s="16" t="s">
        <v>106</v>
      </c>
      <c r="D87" s="16" t="s">
        <v>22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  <c r="W87" s="17"/>
      <c r="X87" s="17"/>
      <c r="Y87" s="17"/>
      <c r="Z87" s="15" t="s">
        <v>107</v>
      </c>
      <c r="AA87" s="18">
        <f>AA88+AA90</f>
        <v>988.9</v>
      </c>
      <c r="AB87" s="18">
        <f t="shared" ref="AB87:AG87" si="36">AB88+AB90</f>
        <v>0</v>
      </c>
      <c r="AC87" s="18">
        <f t="shared" si="36"/>
        <v>0</v>
      </c>
      <c r="AD87" s="18">
        <f t="shared" si="36"/>
        <v>988.9</v>
      </c>
      <c r="AE87" s="18">
        <f t="shared" si="36"/>
        <v>988.9</v>
      </c>
      <c r="AF87" s="18" t="e">
        <f t="shared" si="36"/>
        <v>#VALUE!</v>
      </c>
      <c r="AG87" s="62">
        <f t="shared" si="36"/>
        <v>404.2</v>
      </c>
    </row>
    <row r="88" spans="1:33" ht="33.4" customHeight="1" x14ac:dyDescent="0.25">
      <c r="A88" s="20" t="s">
        <v>108</v>
      </c>
      <c r="B88" s="10" t="s">
        <v>20</v>
      </c>
      <c r="C88" s="10" t="s">
        <v>106</v>
      </c>
      <c r="D88" s="10" t="s">
        <v>22</v>
      </c>
      <c r="E88" s="10" t="s">
        <v>109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21"/>
      <c r="W88" s="21"/>
      <c r="X88" s="21"/>
      <c r="Y88" s="21"/>
      <c r="Z88" s="20" t="s">
        <v>108</v>
      </c>
      <c r="AA88" s="22">
        <f>AA89</f>
        <v>300</v>
      </c>
      <c r="AB88" s="22">
        <f t="shared" ref="AB88:AG88" si="37">AB89</f>
        <v>0</v>
      </c>
      <c r="AC88" s="22">
        <f t="shared" si="37"/>
        <v>0</v>
      </c>
      <c r="AD88" s="22">
        <f t="shared" si="37"/>
        <v>300</v>
      </c>
      <c r="AE88" s="22">
        <f t="shared" si="37"/>
        <v>300</v>
      </c>
      <c r="AF88" s="22" t="str">
        <f t="shared" si="37"/>
        <v>Иные закупки товаров, работ и услуг для обеспечения государственных (муниципальных) нужд</v>
      </c>
      <c r="AG88" s="61">
        <f t="shared" si="37"/>
        <v>133.5</v>
      </c>
    </row>
    <row r="89" spans="1:33" ht="66.95" customHeight="1" x14ac:dyDescent="0.25">
      <c r="A89" s="23" t="s">
        <v>28</v>
      </c>
      <c r="B89" s="24" t="s">
        <v>20</v>
      </c>
      <c r="C89" s="24" t="s">
        <v>106</v>
      </c>
      <c r="D89" s="24" t="s">
        <v>22</v>
      </c>
      <c r="E89" s="24" t="s">
        <v>109</v>
      </c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 t="s">
        <v>29</v>
      </c>
      <c r="U89" s="24"/>
      <c r="V89" s="25"/>
      <c r="W89" s="25"/>
      <c r="X89" s="25"/>
      <c r="Y89" s="25"/>
      <c r="Z89" s="23" t="s">
        <v>28</v>
      </c>
      <c r="AA89" s="26">
        <v>300</v>
      </c>
      <c r="AB89" s="27"/>
      <c r="AC89" s="27"/>
      <c r="AD89" s="26">
        <v>300</v>
      </c>
      <c r="AE89" s="26">
        <v>300</v>
      </c>
      <c r="AF89" s="54" t="s">
        <v>28</v>
      </c>
      <c r="AG89" s="64">
        <v>133.5</v>
      </c>
    </row>
    <row r="90" spans="1:33" ht="66.95" customHeight="1" x14ac:dyDescent="0.25">
      <c r="A90" s="20" t="s">
        <v>110</v>
      </c>
      <c r="B90" s="10" t="s">
        <v>20</v>
      </c>
      <c r="C90" s="10" t="s">
        <v>106</v>
      </c>
      <c r="D90" s="10" t="s">
        <v>22</v>
      </c>
      <c r="E90" s="10" t="s">
        <v>111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21"/>
      <c r="W90" s="21"/>
      <c r="X90" s="21"/>
      <c r="Y90" s="21"/>
      <c r="Z90" s="20" t="s">
        <v>110</v>
      </c>
      <c r="AA90" s="22">
        <f>AA91</f>
        <v>688.9</v>
      </c>
      <c r="AB90" s="22">
        <f t="shared" ref="AB90:AG90" si="38">AB91</f>
        <v>0</v>
      </c>
      <c r="AC90" s="22">
        <f t="shared" si="38"/>
        <v>0</v>
      </c>
      <c r="AD90" s="22">
        <f t="shared" si="38"/>
        <v>688.9</v>
      </c>
      <c r="AE90" s="22">
        <f t="shared" si="38"/>
        <v>688.9</v>
      </c>
      <c r="AF90" s="22" t="str">
        <f t="shared" si="38"/>
        <v>Уплата налогов, сборов и иных платежей</v>
      </c>
      <c r="AG90" s="61">
        <f t="shared" si="38"/>
        <v>270.7</v>
      </c>
    </row>
    <row r="91" spans="1:33" ht="33.4" customHeight="1" x14ac:dyDescent="0.25">
      <c r="A91" s="23" t="s">
        <v>34</v>
      </c>
      <c r="B91" s="24" t="s">
        <v>20</v>
      </c>
      <c r="C91" s="24" t="s">
        <v>106</v>
      </c>
      <c r="D91" s="24" t="s">
        <v>22</v>
      </c>
      <c r="E91" s="24" t="s">
        <v>111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 t="s">
        <v>35</v>
      </c>
      <c r="U91" s="24"/>
      <c r="V91" s="25"/>
      <c r="W91" s="25"/>
      <c r="X91" s="25"/>
      <c r="Y91" s="25"/>
      <c r="Z91" s="23" t="s">
        <v>34</v>
      </c>
      <c r="AA91" s="26">
        <v>688.9</v>
      </c>
      <c r="AB91" s="27"/>
      <c r="AC91" s="27"/>
      <c r="AD91" s="26">
        <v>688.9</v>
      </c>
      <c r="AE91" s="26">
        <v>688.9</v>
      </c>
      <c r="AF91" s="54" t="s">
        <v>34</v>
      </c>
      <c r="AG91" s="64">
        <v>270.7</v>
      </c>
    </row>
    <row r="92" spans="1:33" ht="16.7" customHeight="1" x14ac:dyDescent="0.25">
      <c r="A92" s="15" t="s">
        <v>112</v>
      </c>
      <c r="B92" s="16" t="s">
        <v>20</v>
      </c>
      <c r="C92" s="16" t="s">
        <v>106</v>
      </c>
      <c r="D92" s="16" t="s">
        <v>75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7"/>
      <c r="W92" s="17"/>
      <c r="X92" s="17"/>
      <c r="Y92" s="17"/>
      <c r="Z92" s="15" t="s">
        <v>112</v>
      </c>
      <c r="AA92" s="18">
        <f>AA101+AA103+AA105+AA107+AA111+AA93+AA97+AA99+AA109+AA95</f>
        <v>36321.599999999999</v>
      </c>
      <c r="AB92" s="18">
        <f t="shared" ref="AB92:AG92" si="39">AB101+AB103+AB105+AB107+AB111+AB93+AB97+AB99+AB109</f>
        <v>0</v>
      </c>
      <c r="AC92" s="18">
        <f t="shared" si="39"/>
        <v>0</v>
      </c>
      <c r="AD92" s="18">
        <f t="shared" si="39"/>
        <v>9116.7999999999993</v>
      </c>
      <c r="AE92" s="18">
        <f t="shared" si="39"/>
        <v>3300</v>
      </c>
      <c r="AF92" s="18" t="e">
        <f t="shared" si="39"/>
        <v>#VALUE!</v>
      </c>
      <c r="AG92" s="62">
        <f t="shared" si="39"/>
        <v>2406.5</v>
      </c>
    </row>
    <row r="93" spans="1:33" ht="56.25" customHeight="1" x14ac:dyDescent="0.25">
      <c r="A93" s="42" t="s">
        <v>180</v>
      </c>
      <c r="B93" s="43" t="s">
        <v>20</v>
      </c>
      <c r="C93" s="43" t="s">
        <v>106</v>
      </c>
      <c r="D93" s="43" t="s">
        <v>75</v>
      </c>
      <c r="E93" s="43" t="s">
        <v>176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7"/>
      <c r="W93" s="17"/>
      <c r="X93" s="17"/>
      <c r="Y93" s="17"/>
      <c r="Z93" s="15"/>
      <c r="AA93" s="34">
        <f>AA94</f>
        <v>295</v>
      </c>
      <c r="AB93" s="34">
        <f t="shared" ref="AB93:AG93" si="40">AB94</f>
        <v>0</v>
      </c>
      <c r="AC93" s="34">
        <f t="shared" si="40"/>
        <v>0</v>
      </c>
      <c r="AD93" s="34">
        <f t="shared" si="40"/>
        <v>0</v>
      </c>
      <c r="AE93" s="34">
        <f t="shared" si="40"/>
        <v>0</v>
      </c>
      <c r="AF93" s="34">
        <f t="shared" si="40"/>
        <v>0</v>
      </c>
      <c r="AG93" s="59">
        <f t="shared" si="40"/>
        <v>50</v>
      </c>
    </row>
    <row r="94" spans="1:33" ht="52.5" customHeight="1" x14ac:dyDescent="0.25">
      <c r="A94" s="23" t="s">
        <v>28</v>
      </c>
      <c r="B94" s="36" t="s">
        <v>20</v>
      </c>
      <c r="C94" s="36" t="s">
        <v>106</v>
      </c>
      <c r="D94" s="36" t="s">
        <v>75</v>
      </c>
      <c r="E94" s="36" t="s">
        <v>176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0" t="s">
        <v>29</v>
      </c>
      <c r="U94" s="16"/>
      <c r="V94" s="17"/>
      <c r="W94" s="17"/>
      <c r="X94" s="17"/>
      <c r="Y94" s="17"/>
      <c r="Z94" s="15"/>
      <c r="AA94" s="34">
        <v>295</v>
      </c>
      <c r="AB94" s="19"/>
      <c r="AC94" s="19"/>
      <c r="AD94" s="18"/>
      <c r="AE94" s="18"/>
      <c r="AF94" s="53"/>
      <c r="AG94" s="64">
        <v>50</v>
      </c>
    </row>
    <row r="95" spans="1:33" ht="65.25" customHeight="1" x14ac:dyDescent="0.25">
      <c r="A95" s="23" t="s">
        <v>191</v>
      </c>
      <c r="B95" s="43" t="s">
        <v>20</v>
      </c>
      <c r="C95" s="43" t="s">
        <v>106</v>
      </c>
      <c r="D95" s="43" t="s">
        <v>75</v>
      </c>
      <c r="E95" s="33" t="s">
        <v>190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0"/>
      <c r="U95" s="16"/>
      <c r="V95" s="17"/>
      <c r="W95" s="17"/>
      <c r="X95" s="17"/>
      <c r="Y95" s="17"/>
      <c r="Z95" s="15"/>
      <c r="AA95" s="34">
        <f>AA96</f>
        <v>12733.8</v>
      </c>
      <c r="AB95" s="34">
        <f t="shared" ref="AB95:AG95" si="41">AB96</f>
        <v>0</v>
      </c>
      <c r="AC95" s="34">
        <f t="shared" si="41"/>
        <v>0</v>
      </c>
      <c r="AD95" s="34">
        <f t="shared" si="41"/>
        <v>0</v>
      </c>
      <c r="AE95" s="34">
        <f t="shared" si="41"/>
        <v>0</v>
      </c>
      <c r="AF95" s="34">
        <f t="shared" si="41"/>
        <v>0</v>
      </c>
      <c r="AG95" s="59">
        <f t="shared" si="41"/>
        <v>0</v>
      </c>
    </row>
    <row r="96" spans="1:33" ht="52.5" customHeight="1" x14ac:dyDescent="0.25">
      <c r="A96" s="57" t="s">
        <v>28</v>
      </c>
      <c r="B96" s="35" t="s">
        <v>20</v>
      </c>
      <c r="C96" s="35" t="s">
        <v>106</v>
      </c>
      <c r="D96" s="35" t="s">
        <v>75</v>
      </c>
      <c r="E96" s="36" t="s">
        <v>190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0" t="s">
        <v>29</v>
      </c>
      <c r="U96" s="16"/>
      <c r="V96" s="17"/>
      <c r="W96" s="17"/>
      <c r="X96" s="17"/>
      <c r="Y96" s="17"/>
      <c r="Z96" s="15"/>
      <c r="AA96" s="34">
        <v>12733.8</v>
      </c>
      <c r="AB96" s="19"/>
      <c r="AC96" s="19"/>
      <c r="AD96" s="18"/>
      <c r="AE96" s="18"/>
      <c r="AF96" s="53"/>
      <c r="AG96" s="64">
        <v>0</v>
      </c>
    </row>
    <row r="97" spans="1:33" ht="75.75" customHeight="1" x14ac:dyDescent="0.25">
      <c r="A97" s="42" t="s">
        <v>182</v>
      </c>
      <c r="B97" s="43" t="s">
        <v>20</v>
      </c>
      <c r="C97" s="43" t="s">
        <v>106</v>
      </c>
      <c r="D97" s="43" t="s">
        <v>75</v>
      </c>
      <c r="E97" s="44" t="s">
        <v>177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33"/>
      <c r="U97" s="16"/>
      <c r="V97" s="17"/>
      <c r="W97" s="17"/>
      <c r="X97" s="17"/>
      <c r="Y97" s="17"/>
      <c r="Z97" s="15"/>
      <c r="AA97" s="34">
        <f>AA98</f>
        <v>690.9</v>
      </c>
      <c r="AB97" s="34">
        <f t="shared" ref="AB97:AG97" si="42">AB98</f>
        <v>0</v>
      </c>
      <c r="AC97" s="34">
        <f t="shared" si="42"/>
        <v>0</v>
      </c>
      <c r="AD97" s="34">
        <f t="shared" si="42"/>
        <v>0</v>
      </c>
      <c r="AE97" s="34">
        <f t="shared" si="42"/>
        <v>0</v>
      </c>
      <c r="AF97" s="34">
        <f t="shared" si="42"/>
        <v>0</v>
      </c>
      <c r="AG97" s="59">
        <f t="shared" si="42"/>
        <v>0</v>
      </c>
    </row>
    <row r="98" spans="1:33" ht="50.25" customHeight="1" x14ac:dyDescent="0.25">
      <c r="A98" s="29" t="s">
        <v>28</v>
      </c>
      <c r="B98" s="35" t="s">
        <v>20</v>
      </c>
      <c r="C98" s="35" t="s">
        <v>106</v>
      </c>
      <c r="D98" s="35" t="s">
        <v>75</v>
      </c>
      <c r="E98" s="35" t="s">
        <v>177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0" t="s">
        <v>29</v>
      </c>
      <c r="U98" s="16"/>
      <c r="V98" s="17"/>
      <c r="W98" s="17"/>
      <c r="X98" s="17"/>
      <c r="Y98" s="17"/>
      <c r="Z98" s="15"/>
      <c r="AA98" s="34">
        <v>690.9</v>
      </c>
      <c r="AB98" s="19"/>
      <c r="AC98" s="19"/>
      <c r="AD98" s="18"/>
      <c r="AE98" s="18"/>
      <c r="AF98" s="53"/>
      <c r="AG98" s="64">
        <v>0</v>
      </c>
    </row>
    <row r="99" spans="1:33" ht="37.5" customHeight="1" x14ac:dyDescent="0.25">
      <c r="A99" s="42" t="s">
        <v>181</v>
      </c>
      <c r="B99" s="35" t="s">
        <v>20</v>
      </c>
      <c r="C99" s="35" t="s">
        <v>106</v>
      </c>
      <c r="D99" s="35" t="s">
        <v>75</v>
      </c>
      <c r="E99" s="45" t="s">
        <v>178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0"/>
      <c r="U99" s="16"/>
      <c r="V99" s="17"/>
      <c r="W99" s="17"/>
      <c r="X99" s="17"/>
      <c r="Y99" s="17"/>
      <c r="Z99" s="15"/>
      <c r="AA99" s="34">
        <f>AA100</f>
        <v>99</v>
      </c>
      <c r="AB99" s="34">
        <f t="shared" ref="AB99:AG99" si="43">AB100</f>
        <v>0</v>
      </c>
      <c r="AC99" s="34">
        <f t="shared" si="43"/>
        <v>0</v>
      </c>
      <c r="AD99" s="34">
        <f t="shared" si="43"/>
        <v>0</v>
      </c>
      <c r="AE99" s="34">
        <f t="shared" si="43"/>
        <v>0</v>
      </c>
      <c r="AF99" s="34">
        <f t="shared" si="43"/>
        <v>0</v>
      </c>
      <c r="AG99" s="59">
        <f t="shared" si="43"/>
        <v>0</v>
      </c>
    </row>
    <row r="100" spans="1:33" ht="50.25" customHeight="1" x14ac:dyDescent="0.25">
      <c r="A100" s="23" t="s">
        <v>28</v>
      </c>
      <c r="B100" s="36" t="s">
        <v>20</v>
      </c>
      <c r="C100" s="36" t="s">
        <v>106</v>
      </c>
      <c r="D100" s="36" t="s">
        <v>75</v>
      </c>
      <c r="E100" s="40" t="s">
        <v>178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0" t="s">
        <v>29</v>
      </c>
      <c r="U100" s="16"/>
      <c r="V100" s="17"/>
      <c r="W100" s="17"/>
      <c r="X100" s="17"/>
      <c r="Y100" s="17"/>
      <c r="Z100" s="15"/>
      <c r="AA100" s="34">
        <v>99</v>
      </c>
      <c r="AB100" s="19"/>
      <c r="AC100" s="19"/>
      <c r="AD100" s="18"/>
      <c r="AE100" s="18"/>
      <c r="AF100" s="53"/>
      <c r="AG100" s="64">
        <v>0</v>
      </c>
    </row>
    <row r="101" spans="1:33" ht="100.35" customHeight="1" x14ac:dyDescent="0.25">
      <c r="A101" s="20" t="s">
        <v>113</v>
      </c>
      <c r="B101" s="10" t="s">
        <v>20</v>
      </c>
      <c r="C101" s="10" t="s">
        <v>106</v>
      </c>
      <c r="D101" s="10" t="s">
        <v>75</v>
      </c>
      <c r="E101" s="10" t="s">
        <v>114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21"/>
      <c r="W101" s="21"/>
      <c r="X101" s="21"/>
      <c r="Y101" s="21"/>
      <c r="Z101" s="20" t="s">
        <v>113</v>
      </c>
      <c r="AA101" s="22">
        <f>AA102</f>
        <v>2993.2</v>
      </c>
      <c r="AB101" s="22">
        <f t="shared" ref="AB101:AG101" si="44">AB102</f>
        <v>0</v>
      </c>
      <c r="AC101" s="22">
        <f t="shared" si="44"/>
        <v>0</v>
      </c>
      <c r="AD101" s="22">
        <f t="shared" si="44"/>
        <v>5616.8</v>
      </c>
      <c r="AE101" s="22">
        <f t="shared" si="44"/>
        <v>0</v>
      </c>
      <c r="AF101" s="22" t="str">
        <f t="shared" si="44"/>
        <v>Бюджетные инвестиции</v>
      </c>
      <c r="AG101" s="61">
        <f t="shared" si="44"/>
        <v>0</v>
      </c>
    </row>
    <row r="102" spans="1:33" ht="33.4" customHeight="1" x14ac:dyDescent="0.25">
      <c r="A102" s="23" t="s">
        <v>115</v>
      </c>
      <c r="B102" s="24" t="s">
        <v>20</v>
      </c>
      <c r="C102" s="24" t="s">
        <v>106</v>
      </c>
      <c r="D102" s="24" t="s">
        <v>75</v>
      </c>
      <c r="E102" s="24" t="s">
        <v>114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 t="s">
        <v>116</v>
      </c>
      <c r="U102" s="24"/>
      <c r="V102" s="25"/>
      <c r="W102" s="25"/>
      <c r="X102" s="25"/>
      <c r="Y102" s="25"/>
      <c r="Z102" s="23" t="s">
        <v>115</v>
      </c>
      <c r="AA102" s="26">
        <v>2993.2</v>
      </c>
      <c r="AB102" s="27"/>
      <c r="AC102" s="27"/>
      <c r="AD102" s="26">
        <v>5616.8</v>
      </c>
      <c r="AE102" s="26"/>
      <c r="AF102" s="54" t="s">
        <v>115</v>
      </c>
      <c r="AG102" s="64">
        <v>0</v>
      </c>
    </row>
    <row r="103" spans="1:33" ht="100.35" customHeight="1" x14ac:dyDescent="0.25">
      <c r="A103" s="20" t="s">
        <v>117</v>
      </c>
      <c r="B103" s="10" t="s">
        <v>20</v>
      </c>
      <c r="C103" s="10" t="s">
        <v>106</v>
      </c>
      <c r="D103" s="10" t="s">
        <v>75</v>
      </c>
      <c r="E103" s="10" t="s">
        <v>118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21"/>
      <c r="W103" s="21"/>
      <c r="X103" s="21"/>
      <c r="Y103" s="21"/>
      <c r="Z103" s="20" t="s">
        <v>117</v>
      </c>
      <c r="AA103" s="22">
        <f>AA104</f>
        <v>157.6</v>
      </c>
      <c r="AB103" s="22">
        <f t="shared" ref="AB103:AG103" si="45">AB104</f>
        <v>0</v>
      </c>
      <c r="AC103" s="22">
        <f t="shared" si="45"/>
        <v>0</v>
      </c>
      <c r="AD103" s="22">
        <f t="shared" si="45"/>
        <v>200</v>
      </c>
      <c r="AE103" s="22">
        <f t="shared" si="45"/>
        <v>0</v>
      </c>
      <c r="AF103" s="22" t="str">
        <f t="shared" si="45"/>
        <v>Бюджетные инвестиции</v>
      </c>
      <c r="AG103" s="61">
        <f t="shared" si="45"/>
        <v>0</v>
      </c>
    </row>
    <row r="104" spans="1:33" ht="33.4" customHeight="1" x14ac:dyDescent="0.25">
      <c r="A104" s="23" t="s">
        <v>115</v>
      </c>
      <c r="B104" s="24" t="s">
        <v>20</v>
      </c>
      <c r="C104" s="24" t="s">
        <v>106</v>
      </c>
      <c r="D104" s="24" t="s">
        <v>75</v>
      </c>
      <c r="E104" s="24" t="s">
        <v>118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 t="s">
        <v>116</v>
      </c>
      <c r="U104" s="24"/>
      <c r="V104" s="25"/>
      <c r="W104" s="25"/>
      <c r="X104" s="25"/>
      <c r="Y104" s="25"/>
      <c r="Z104" s="23" t="s">
        <v>115</v>
      </c>
      <c r="AA104" s="26">
        <v>157.6</v>
      </c>
      <c r="AB104" s="27"/>
      <c r="AC104" s="27"/>
      <c r="AD104" s="26">
        <v>200</v>
      </c>
      <c r="AE104" s="26"/>
      <c r="AF104" s="54" t="s">
        <v>115</v>
      </c>
      <c r="AG104" s="64">
        <v>0</v>
      </c>
    </row>
    <row r="105" spans="1:33" ht="100.35" customHeight="1" x14ac:dyDescent="0.25">
      <c r="A105" s="20" t="s">
        <v>119</v>
      </c>
      <c r="B105" s="10" t="s">
        <v>20</v>
      </c>
      <c r="C105" s="10" t="s">
        <v>106</v>
      </c>
      <c r="D105" s="10" t="s">
        <v>75</v>
      </c>
      <c r="E105" s="10" t="s">
        <v>120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21"/>
      <c r="W105" s="21"/>
      <c r="X105" s="21"/>
      <c r="Y105" s="21"/>
      <c r="Z105" s="20" t="s">
        <v>119</v>
      </c>
      <c r="AA105" s="22">
        <f>AA106</f>
        <v>455.8</v>
      </c>
      <c r="AB105" s="22">
        <f t="shared" ref="AB105:AG105" si="46">AB106</f>
        <v>0</v>
      </c>
      <c r="AC105" s="22">
        <f t="shared" si="46"/>
        <v>0</v>
      </c>
      <c r="AD105" s="22">
        <f t="shared" si="46"/>
        <v>300</v>
      </c>
      <c r="AE105" s="22">
        <f t="shared" si="46"/>
        <v>300</v>
      </c>
      <c r="AF105" s="22" t="str">
        <f t="shared" si="46"/>
        <v>Иные закупки товаров, работ и услуг для обеспечения государственных (муниципальных) нужд</v>
      </c>
      <c r="AG105" s="61">
        <f t="shared" si="46"/>
        <v>399.3</v>
      </c>
    </row>
    <row r="106" spans="1:33" ht="66.95" customHeight="1" x14ac:dyDescent="0.25">
      <c r="A106" s="23" t="s">
        <v>28</v>
      </c>
      <c r="B106" s="24" t="s">
        <v>20</v>
      </c>
      <c r="C106" s="24" t="s">
        <v>106</v>
      </c>
      <c r="D106" s="24" t="s">
        <v>75</v>
      </c>
      <c r="E106" s="24" t="s">
        <v>120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 t="s">
        <v>29</v>
      </c>
      <c r="U106" s="24"/>
      <c r="V106" s="25"/>
      <c r="W106" s="25"/>
      <c r="X106" s="25"/>
      <c r="Y106" s="25"/>
      <c r="Z106" s="23" t="s">
        <v>28</v>
      </c>
      <c r="AA106" s="26">
        <v>455.8</v>
      </c>
      <c r="AB106" s="27"/>
      <c r="AC106" s="27"/>
      <c r="AD106" s="26">
        <v>300</v>
      </c>
      <c r="AE106" s="26">
        <v>300</v>
      </c>
      <c r="AF106" s="54" t="s">
        <v>28</v>
      </c>
      <c r="AG106" s="64">
        <v>399.3</v>
      </c>
    </row>
    <row r="107" spans="1:33" ht="66.95" customHeight="1" x14ac:dyDescent="0.25">
      <c r="A107" s="20" t="s">
        <v>121</v>
      </c>
      <c r="B107" s="10" t="s">
        <v>20</v>
      </c>
      <c r="C107" s="10" t="s">
        <v>106</v>
      </c>
      <c r="D107" s="10" t="s">
        <v>75</v>
      </c>
      <c r="E107" s="10" t="s">
        <v>122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21"/>
      <c r="W107" s="21"/>
      <c r="X107" s="21"/>
      <c r="Y107" s="21"/>
      <c r="Z107" s="20" t="s">
        <v>121</v>
      </c>
      <c r="AA107" s="22">
        <f>AA108</f>
        <v>15396.3</v>
      </c>
      <c r="AB107" s="22">
        <f t="shared" ref="AB107:AG107" si="47">AB108</f>
        <v>0</v>
      </c>
      <c r="AC107" s="22">
        <f t="shared" si="47"/>
        <v>0</v>
      </c>
      <c r="AD107" s="22">
        <f t="shared" si="47"/>
        <v>0</v>
      </c>
      <c r="AE107" s="22">
        <f t="shared" si="47"/>
        <v>0</v>
      </c>
      <c r="AF107" s="22" t="str">
        <f t="shared" si="47"/>
        <v>Иные закупки товаров, работ и услуг для обеспечения государственных (муниципальных) нужд</v>
      </c>
      <c r="AG107" s="61">
        <f t="shared" si="47"/>
        <v>0</v>
      </c>
    </row>
    <row r="108" spans="1:33" ht="27.75" customHeight="1" x14ac:dyDescent="0.25">
      <c r="A108" s="23" t="s">
        <v>115</v>
      </c>
      <c r="B108" s="24" t="s">
        <v>20</v>
      </c>
      <c r="C108" s="24" t="s">
        <v>106</v>
      </c>
      <c r="D108" s="24" t="s">
        <v>75</v>
      </c>
      <c r="E108" s="24" t="s">
        <v>122</v>
      </c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 t="s">
        <v>116</v>
      </c>
      <c r="U108" s="24"/>
      <c r="V108" s="25"/>
      <c r="W108" s="25"/>
      <c r="X108" s="25"/>
      <c r="Y108" s="25"/>
      <c r="Z108" s="23" t="s">
        <v>28</v>
      </c>
      <c r="AA108" s="26">
        <v>15396.3</v>
      </c>
      <c r="AB108" s="27"/>
      <c r="AC108" s="27"/>
      <c r="AD108" s="26"/>
      <c r="AE108" s="26"/>
      <c r="AF108" s="54" t="s">
        <v>28</v>
      </c>
      <c r="AG108" s="64">
        <v>0</v>
      </c>
    </row>
    <row r="109" spans="1:33" ht="66.95" customHeight="1" x14ac:dyDescent="0.25">
      <c r="A109" s="42" t="s">
        <v>183</v>
      </c>
      <c r="B109" s="44" t="s">
        <v>20</v>
      </c>
      <c r="C109" s="44" t="s">
        <v>106</v>
      </c>
      <c r="D109" s="44" t="s">
        <v>75</v>
      </c>
      <c r="E109" s="44" t="s">
        <v>175</v>
      </c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6"/>
      <c r="W109" s="46"/>
      <c r="X109" s="46"/>
      <c r="Y109" s="46"/>
      <c r="Z109" s="42"/>
      <c r="AA109" s="47">
        <f>AA110</f>
        <v>500</v>
      </c>
      <c r="AB109" s="47">
        <f t="shared" ref="AB109:AG109" si="48">AB110</f>
        <v>0</v>
      </c>
      <c r="AC109" s="47">
        <f t="shared" si="48"/>
        <v>0</v>
      </c>
      <c r="AD109" s="47">
        <f t="shared" si="48"/>
        <v>0</v>
      </c>
      <c r="AE109" s="47">
        <f t="shared" si="48"/>
        <v>0</v>
      </c>
      <c r="AF109" s="47">
        <f t="shared" si="48"/>
        <v>0</v>
      </c>
      <c r="AG109" s="60">
        <f t="shared" si="48"/>
        <v>0</v>
      </c>
    </row>
    <row r="110" spans="1:33" ht="28.5" customHeight="1" x14ac:dyDescent="0.25">
      <c r="A110" s="23" t="s">
        <v>115</v>
      </c>
      <c r="B110" s="24" t="s">
        <v>20</v>
      </c>
      <c r="C110" s="24" t="s">
        <v>106</v>
      </c>
      <c r="D110" s="24" t="s">
        <v>75</v>
      </c>
      <c r="E110" s="24" t="s">
        <v>175</v>
      </c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 t="s">
        <v>116</v>
      </c>
      <c r="U110" s="24"/>
      <c r="V110" s="25"/>
      <c r="W110" s="25"/>
      <c r="X110" s="25"/>
      <c r="Y110" s="25"/>
      <c r="Z110" s="23"/>
      <c r="AA110" s="26">
        <v>500</v>
      </c>
      <c r="AB110" s="27"/>
      <c r="AC110" s="27"/>
      <c r="AD110" s="26"/>
      <c r="AE110" s="26"/>
      <c r="AF110" s="54"/>
      <c r="AG110" s="64">
        <v>0</v>
      </c>
    </row>
    <row r="111" spans="1:33" ht="117" customHeight="1" x14ac:dyDescent="0.25">
      <c r="A111" s="20" t="s">
        <v>123</v>
      </c>
      <c r="B111" s="10" t="s">
        <v>20</v>
      </c>
      <c r="C111" s="10" t="s">
        <v>106</v>
      </c>
      <c r="D111" s="10" t="s">
        <v>75</v>
      </c>
      <c r="E111" s="10" t="s">
        <v>124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21"/>
      <c r="W111" s="21"/>
      <c r="X111" s="21"/>
      <c r="Y111" s="21"/>
      <c r="Z111" s="20" t="s">
        <v>123</v>
      </c>
      <c r="AA111" s="22">
        <f>AA112</f>
        <v>3000</v>
      </c>
      <c r="AB111" s="22">
        <f t="shared" ref="AB111:AG111" si="49">AB112</f>
        <v>0</v>
      </c>
      <c r="AC111" s="22">
        <f t="shared" si="49"/>
        <v>0</v>
      </c>
      <c r="AD111" s="22">
        <f t="shared" si="49"/>
        <v>3000</v>
      </c>
      <c r="AE111" s="22">
        <f t="shared" si="49"/>
        <v>3000</v>
      </c>
      <c r="AF111" s="22" t="str">
        <f t="shared" si="49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AG111" s="61">
        <f t="shared" si="49"/>
        <v>1957.2</v>
      </c>
    </row>
    <row r="112" spans="1:33" ht="100.35" customHeight="1" x14ac:dyDescent="0.25">
      <c r="A112" s="23" t="s">
        <v>125</v>
      </c>
      <c r="B112" s="24" t="s">
        <v>20</v>
      </c>
      <c r="C112" s="24" t="s">
        <v>106</v>
      </c>
      <c r="D112" s="24" t="s">
        <v>75</v>
      </c>
      <c r="E112" s="24" t="s">
        <v>124</v>
      </c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 t="s">
        <v>126</v>
      </c>
      <c r="U112" s="24"/>
      <c r="V112" s="25"/>
      <c r="W112" s="25"/>
      <c r="X112" s="25"/>
      <c r="Y112" s="25"/>
      <c r="Z112" s="23" t="s">
        <v>125</v>
      </c>
      <c r="AA112" s="26">
        <v>3000</v>
      </c>
      <c r="AB112" s="27"/>
      <c r="AC112" s="27"/>
      <c r="AD112" s="26">
        <v>3000</v>
      </c>
      <c r="AE112" s="26">
        <v>3000</v>
      </c>
      <c r="AF112" s="54" t="s">
        <v>125</v>
      </c>
      <c r="AG112" s="64">
        <v>1957.2</v>
      </c>
    </row>
    <row r="113" spans="1:33" ht="16.7" customHeight="1" x14ac:dyDescent="0.25">
      <c r="A113" s="15" t="s">
        <v>127</v>
      </c>
      <c r="B113" s="16" t="s">
        <v>20</v>
      </c>
      <c r="C113" s="16" t="s">
        <v>106</v>
      </c>
      <c r="D113" s="16" t="s">
        <v>77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7"/>
      <c r="W113" s="17"/>
      <c r="X113" s="17"/>
      <c r="Y113" s="17"/>
      <c r="Z113" s="15" t="s">
        <v>127</v>
      </c>
      <c r="AA113" s="18">
        <f>AA114+AA116+AA118+AA120+AA124+AA122</f>
        <v>5481.2</v>
      </c>
      <c r="AB113" s="18">
        <f t="shared" ref="AB113:AG113" si="50">AB114+AB116+AB118+AB120+AB124+AB122</f>
        <v>0</v>
      </c>
      <c r="AC113" s="18">
        <f t="shared" si="50"/>
        <v>0</v>
      </c>
      <c r="AD113" s="18">
        <f t="shared" si="50"/>
        <v>4150</v>
      </c>
      <c r="AE113" s="18">
        <f t="shared" si="50"/>
        <v>4150</v>
      </c>
      <c r="AF113" s="18" t="e">
        <f t="shared" si="50"/>
        <v>#VALUE!</v>
      </c>
      <c r="AG113" s="62">
        <f t="shared" si="50"/>
        <v>2240.6</v>
      </c>
    </row>
    <row r="114" spans="1:33" ht="33.4" customHeight="1" x14ac:dyDescent="0.25">
      <c r="A114" s="20" t="s">
        <v>128</v>
      </c>
      <c r="B114" s="10" t="s">
        <v>20</v>
      </c>
      <c r="C114" s="10" t="s">
        <v>106</v>
      </c>
      <c r="D114" s="10" t="s">
        <v>77</v>
      </c>
      <c r="E114" s="10" t="s">
        <v>129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21"/>
      <c r="W114" s="21"/>
      <c r="X114" s="21"/>
      <c r="Y114" s="21"/>
      <c r="Z114" s="20" t="s">
        <v>128</v>
      </c>
      <c r="AA114" s="22">
        <f>AA115</f>
        <v>1380</v>
      </c>
      <c r="AB114" s="22">
        <f t="shared" ref="AB114:AG114" si="51">AB115</f>
        <v>0</v>
      </c>
      <c r="AC114" s="22">
        <f t="shared" si="51"/>
        <v>0</v>
      </c>
      <c r="AD114" s="22">
        <f t="shared" si="51"/>
        <v>1350</v>
      </c>
      <c r="AE114" s="22">
        <f t="shared" si="51"/>
        <v>1350</v>
      </c>
      <c r="AF114" s="22" t="str">
        <f t="shared" si="51"/>
        <v>Иные закупки товаров, работ и услуг для обеспечения государственных (муниципальных) нужд</v>
      </c>
      <c r="AG114" s="61">
        <f t="shared" si="51"/>
        <v>940.6</v>
      </c>
    </row>
    <row r="115" spans="1:33" ht="66.95" customHeight="1" x14ac:dyDescent="0.25">
      <c r="A115" s="23" t="s">
        <v>28</v>
      </c>
      <c r="B115" s="24" t="s">
        <v>20</v>
      </c>
      <c r="C115" s="24" t="s">
        <v>106</v>
      </c>
      <c r="D115" s="24" t="s">
        <v>77</v>
      </c>
      <c r="E115" s="24" t="s">
        <v>129</v>
      </c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 t="s">
        <v>29</v>
      </c>
      <c r="U115" s="24"/>
      <c r="V115" s="25"/>
      <c r="W115" s="25"/>
      <c r="X115" s="25"/>
      <c r="Y115" s="25"/>
      <c r="Z115" s="23" t="s">
        <v>28</v>
      </c>
      <c r="AA115" s="26">
        <v>1380</v>
      </c>
      <c r="AB115" s="27"/>
      <c r="AC115" s="27"/>
      <c r="AD115" s="26">
        <v>1350</v>
      </c>
      <c r="AE115" s="26">
        <v>1350</v>
      </c>
      <c r="AF115" s="54" t="s">
        <v>28</v>
      </c>
      <c r="AG115" s="64">
        <v>940.6</v>
      </c>
    </row>
    <row r="116" spans="1:33" ht="33.4" customHeight="1" x14ac:dyDescent="0.25">
      <c r="A116" s="20" t="s">
        <v>130</v>
      </c>
      <c r="B116" s="10" t="s">
        <v>20</v>
      </c>
      <c r="C116" s="10" t="s">
        <v>106</v>
      </c>
      <c r="D116" s="10" t="s">
        <v>77</v>
      </c>
      <c r="E116" s="10" t="s">
        <v>131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21"/>
      <c r="W116" s="21"/>
      <c r="X116" s="21"/>
      <c r="Y116" s="21"/>
      <c r="Z116" s="20" t="s">
        <v>130</v>
      </c>
      <c r="AA116" s="22">
        <f>AA117</f>
        <v>100</v>
      </c>
      <c r="AB116" s="22">
        <f t="shared" ref="AB116:AG116" si="52">AB117</f>
        <v>0</v>
      </c>
      <c r="AC116" s="22">
        <f t="shared" si="52"/>
        <v>0</v>
      </c>
      <c r="AD116" s="22">
        <f t="shared" si="52"/>
        <v>100</v>
      </c>
      <c r="AE116" s="22">
        <f t="shared" si="52"/>
        <v>100</v>
      </c>
      <c r="AF116" s="22" t="str">
        <f t="shared" si="52"/>
        <v>Иные закупки товаров, работ и услуг для обеспечения государственных (муниципальных) нужд</v>
      </c>
      <c r="AG116" s="61">
        <f t="shared" si="52"/>
        <v>0</v>
      </c>
    </row>
    <row r="117" spans="1:33" ht="66.95" customHeight="1" x14ac:dyDescent="0.25">
      <c r="A117" s="23" t="s">
        <v>28</v>
      </c>
      <c r="B117" s="24" t="s">
        <v>20</v>
      </c>
      <c r="C117" s="24" t="s">
        <v>106</v>
      </c>
      <c r="D117" s="24" t="s">
        <v>77</v>
      </c>
      <c r="E117" s="24" t="s">
        <v>131</v>
      </c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 t="s">
        <v>29</v>
      </c>
      <c r="U117" s="24"/>
      <c r="V117" s="25"/>
      <c r="W117" s="25"/>
      <c r="X117" s="25"/>
      <c r="Y117" s="25"/>
      <c r="Z117" s="23" t="s">
        <v>28</v>
      </c>
      <c r="AA117" s="26">
        <v>100</v>
      </c>
      <c r="AB117" s="27"/>
      <c r="AC117" s="27"/>
      <c r="AD117" s="26">
        <v>100</v>
      </c>
      <c r="AE117" s="26">
        <v>100</v>
      </c>
      <c r="AF117" s="54" t="s">
        <v>28</v>
      </c>
      <c r="AG117" s="64">
        <v>0</v>
      </c>
    </row>
    <row r="118" spans="1:33" ht="33.4" customHeight="1" x14ac:dyDescent="0.25">
      <c r="A118" s="20" t="s">
        <v>132</v>
      </c>
      <c r="B118" s="10" t="s">
        <v>20</v>
      </c>
      <c r="C118" s="10" t="s">
        <v>106</v>
      </c>
      <c r="D118" s="10" t="s">
        <v>77</v>
      </c>
      <c r="E118" s="10" t="s">
        <v>133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21"/>
      <c r="W118" s="21"/>
      <c r="X118" s="21"/>
      <c r="Y118" s="21"/>
      <c r="Z118" s="20" t="s">
        <v>132</v>
      </c>
      <c r="AA118" s="22">
        <f>AA119</f>
        <v>2769</v>
      </c>
      <c r="AB118" s="22">
        <f t="shared" ref="AB118:AG118" si="53">AB119</f>
        <v>0</v>
      </c>
      <c r="AC118" s="22">
        <f t="shared" si="53"/>
        <v>0</v>
      </c>
      <c r="AD118" s="22">
        <f t="shared" si="53"/>
        <v>2700</v>
      </c>
      <c r="AE118" s="22">
        <f t="shared" si="53"/>
        <v>2700</v>
      </c>
      <c r="AF118" s="22" t="str">
        <f t="shared" si="53"/>
        <v>Иные закупки товаров, работ и услуг для обеспечения государственных (муниципальных) нужд</v>
      </c>
      <c r="AG118" s="61">
        <f t="shared" si="53"/>
        <v>1300</v>
      </c>
    </row>
    <row r="119" spans="1:33" ht="66.95" customHeight="1" x14ac:dyDescent="0.25">
      <c r="A119" s="23" t="s">
        <v>28</v>
      </c>
      <c r="B119" s="24" t="s">
        <v>20</v>
      </c>
      <c r="C119" s="24" t="s">
        <v>106</v>
      </c>
      <c r="D119" s="24" t="s">
        <v>77</v>
      </c>
      <c r="E119" s="24" t="s">
        <v>133</v>
      </c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 t="s">
        <v>29</v>
      </c>
      <c r="U119" s="24"/>
      <c r="V119" s="25"/>
      <c r="W119" s="25"/>
      <c r="X119" s="25"/>
      <c r="Y119" s="25"/>
      <c r="Z119" s="23" t="s">
        <v>28</v>
      </c>
      <c r="AA119" s="26">
        <v>2769</v>
      </c>
      <c r="AB119" s="27"/>
      <c r="AC119" s="27"/>
      <c r="AD119" s="26">
        <v>2700</v>
      </c>
      <c r="AE119" s="26">
        <v>2700</v>
      </c>
      <c r="AF119" s="54" t="s">
        <v>28</v>
      </c>
      <c r="AG119" s="64">
        <v>1300</v>
      </c>
    </row>
    <row r="120" spans="1:33" ht="33.4" customHeight="1" x14ac:dyDescent="0.25">
      <c r="A120" s="20" t="s">
        <v>134</v>
      </c>
      <c r="B120" s="10" t="s">
        <v>20</v>
      </c>
      <c r="C120" s="10" t="s">
        <v>106</v>
      </c>
      <c r="D120" s="10" t="s">
        <v>77</v>
      </c>
      <c r="E120" s="10" t="s">
        <v>135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21"/>
      <c r="W120" s="21"/>
      <c r="X120" s="21"/>
      <c r="Y120" s="21"/>
      <c r="Z120" s="20" t="s">
        <v>134</v>
      </c>
      <c r="AA120" s="22">
        <f>AA121</f>
        <v>50</v>
      </c>
      <c r="AB120" s="22">
        <f t="shared" ref="AB120:AG120" si="54">AB121</f>
        <v>0</v>
      </c>
      <c r="AC120" s="22">
        <f t="shared" si="54"/>
        <v>0</v>
      </c>
      <c r="AD120" s="22">
        <f t="shared" si="54"/>
        <v>0</v>
      </c>
      <c r="AE120" s="22">
        <f t="shared" si="54"/>
        <v>0</v>
      </c>
      <c r="AF120" s="22" t="str">
        <f t="shared" si="54"/>
        <v>Иные закупки товаров, работ и услуг для обеспечения государственных (муниципальных) нужд</v>
      </c>
      <c r="AG120" s="61">
        <f t="shared" si="54"/>
        <v>0</v>
      </c>
    </row>
    <row r="121" spans="1:33" ht="66.95" customHeight="1" x14ac:dyDescent="0.25">
      <c r="A121" s="23" t="s">
        <v>28</v>
      </c>
      <c r="B121" s="24" t="s">
        <v>20</v>
      </c>
      <c r="C121" s="24" t="s">
        <v>106</v>
      </c>
      <c r="D121" s="24" t="s">
        <v>77</v>
      </c>
      <c r="E121" s="24" t="s">
        <v>135</v>
      </c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 t="s">
        <v>29</v>
      </c>
      <c r="U121" s="24"/>
      <c r="V121" s="25"/>
      <c r="W121" s="25"/>
      <c r="X121" s="25"/>
      <c r="Y121" s="25"/>
      <c r="Z121" s="23" t="s">
        <v>28</v>
      </c>
      <c r="AA121" s="26">
        <v>50</v>
      </c>
      <c r="AB121" s="27"/>
      <c r="AC121" s="27"/>
      <c r="AD121" s="26"/>
      <c r="AE121" s="26"/>
      <c r="AF121" s="54" t="s">
        <v>28</v>
      </c>
      <c r="AG121" s="64">
        <v>0</v>
      </c>
    </row>
    <row r="122" spans="1:33" ht="128.25" customHeight="1" x14ac:dyDescent="0.25">
      <c r="A122" s="38" t="s">
        <v>186</v>
      </c>
      <c r="B122" s="33" t="s">
        <v>20</v>
      </c>
      <c r="C122" s="33" t="s">
        <v>106</v>
      </c>
      <c r="D122" s="33" t="s">
        <v>77</v>
      </c>
      <c r="E122" s="33" t="s">
        <v>185</v>
      </c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5"/>
      <c r="W122" s="25"/>
      <c r="X122" s="25"/>
      <c r="Y122" s="25"/>
      <c r="Z122" s="23"/>
      <c r="AA122" s="34">
        <f>AA123</f>
        <v>1064</v>
      </c>
      <c r="AB122" s="34">
        <f t="shared" ref="AB122:AG122" si="55">AB123</f>
        <v>0</v>
      </c>
      <c r="AC122" s="34">
        <f t="shared" si="55"/>
        <v>0</v>
      </c>
      <c r="AD122" s="34">
        <f t="shared" si="55"/>
        <v>0</v>
      </c>
      <c r="AE122" s="34">
        <f t="shared" si="55"/>
        <v>0</v>
      </c>
      <c r="AF122" s="34">
        <f t="shared" si="55"/>
        <v>0</v>
      </c>
      <c r="AG122" s="59">
        <f t="shared" si="55"/>
        <v>0</v>
      </c>
    </row>
    <row r="123" spans="1:33" ht="66.95" customHeight="1" x14ac:dyDescent="0.25">
      <c r="A123" s="23" t="s">
        <v>28</v>
      </c>
      <c r="B123" s="40" t="s">
        <v>20</v>
      </c>
      <c r="C123" s="40" t="s">
        <v>106</v>
      </c>
      <c r="D123" s="40" t="s">
        <v>77</v>
      </c>
      <c r="E123" s="40" t="s">
        <v>185</v>
      </c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 t="s">
        <v>29</v>
      </c>
      <c r="U123" s="36"/>
      <c r="V123" s="49"/>
      <c r="W123" s="49"/>
      <c r="X123" s="49"/>
      <c r="Y123" s="49"/>
      <c r="Z123" s="50"/>
      <c r="AA123" s="51">
        <v>1064</v>
      </c>
      <c r="AB123" s="27"/>
      <c r="AC123" s="27"/>
      <c r="AD123" s="26"/>
      <c r="AE123" s="26"/>
      <c r="AF123" s="54"/>
      <c r="AG123" s="64">
        <v>0</v>
      </c>
    </row>
    <row r="124" spans="1:33" ht="126.75" customHeight="1" x14ac:dyDescent="0.25">
      <c r="A124" s="38" t="s">
        <v>174</v>
      </c>
      <c r="B124" s="33" t="s">
        <v>20</v>
      </c>
      <c r="C124" s="33" t="s">
        <v>106</v>
      </c>
      <c r="D124" s="33" t="s">
        <v>77</v>
      </c>
      <c r="E124" s="33" t="s">
        <v>173</v>
      </c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5"/>
      <c r="W124" s="25"/>
      <c r="X124" s="25"/>
      <c r="Y124" s="25"/>
      <c r="Z124" s="23"/>
      <c r="AA124" s="34">
        <f>AA125</f>
        <v>118.2</v>
      </c>
      <c r="AB124" s="34">
        <f t="shared" ref="AB124:AG124" si="56">AB125</f>
        <v>0</v>
      </c>
      <c r="AC124" s="34">
        <f t="shared" si="56"/>
        <v>0</v>
      </c>
      <c r="AD124" s="34">
        <f t="shared" si="56"/>
        <v>0</v>
      </c>
      <c r="AE124" s="34">
        <f t="shared" si="56"/>
        <v>0</v>
      </c>
      <c r="AF124" s="34">
        <f t="shared" si="56"/>
        <v>0</v>
      </c>
      <c r="AG124" s="59">
        <f t="shared" si="56"/>
        <v>0</v>
      </c>
    </row>
    <row r="125" spans="1:33" ht="66.95" customHeight="1" x14ac:dyDescent="0.25">
      <c r="A125" s="23" t="s">
        <v>28</v>
      </c>
      <c r="B125" s="24" t="s">
        <v>20</v>
      </c>
      <c r="C125" s="24" t="s">
        <v>106</v>
      </c>
      <c r="D125" s="24" t="s">
        <v>77</v>
      </c>
      <c r="E125" s="36" t="s">
        <v>173</v>
      </c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 t="s">
        <v>29</v>
      </c>
      <c r="U125" s="24"/>
      <c r="V125" s="25"/>
      <c r="W125" s="25"/>
      <c r="X125" s="25"/>
      <c r="Y125" s="25"/>
      <c r="Z125" s="23"/>
      <c r="AA125" s="26">
        <v>118.2</v>
      </c>
      <c r="AB125" s="27"/>
      <c r="AC125" s="27"/>
      <c r="AD125" s="26"/>
      <c r="AE125" s="26"/>
      <c r="AF125" s="54"/>
      <c r="AG125" s="64">
        <v>0</v>
      </c>
    </row>
    <row r="126" spans="1:33" ht="16.7" customHeight="1" x14ac:dyDescent="0.25">
      <c r="A126" s="15" t="s">
        <v>136</v>
      </c>
      <c r="B126" s="16" t="s">
        <v>20</v>
      </c>
      <c r="C126" s="16" t="s">
        <v>137</v>
      </c>
      <c r="D126" s="16" t="s">
        <v>23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7"/>
      <c r="W126" s="17"/>
      <c r="X126" s="17"/>
      <c r="Y126" s="17"/>
      <c r="Z126" s="15" t="s">
        <v>136</v>
      </c>
      <c r="AA126" s="18">
        <f>AA127</f>
        <v>217.4</v>
      </c>
      <c r="AB126" s="18">
        <f t="shared" ref="AB126:AG128" si="57">AB127</f>
        <v>0</v>
      </c>
      <c r="AC126" s="18">
        <f t="shared" si="57"/>
        <v>0</v>
      </c>
      <c r="AD126" s="18">
        <f t="shared" si="57"/>
        <v>218</v>
      </c>
      <c r="AE126" s="18">
        <f t="shared" si="57"/>
        <v>218</v>
      </c>
      <c r="AF126" s="18" t="str">
        <f t="shared" si="57"/>
        <v>Иные закупки товаров, работ и услуг для обеспечения государственных (муниципальных) нужд</v>
      </c>
      <c r="AG126" s="62">
        <f t="shared" si="57"/>
        <v>0</v>
      </c>
    </row>
    <row r="127" spans="1:33" ht="16.7" customHeight="1" x14ac:dyDescent="0.25">
      <c r="A127" s="15" t="s">
        <v>138</v>
      </c>
      <c r="B127" s="16" t="s">
        <v>20</v>
      </c>
      <c r="C127" s="16" t="s">
        <v>137</v>
      </c>
      <c r="D127" s="16" t="s">
        <v>137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7"/>
      <c r="W127" s="17"/>
      <c r="X127" s="17"/>
      <c r="Y127" s="17"/>
      <c r="Z127" s="15" t="s">
        <v>138</v>
      </c>
      <c r="AA127" s="18">
        <f>AA128</f>
        <v>217.4</v>
      </c>
      <c r="AB127" s="18">
        <f t="shared" si="57"/>
        <v>0</v>
      </c>
      <c r="AC127" s="18">
        <f t="shared" si="57"/>
        <v>0</v>
      </c>
      <c r="AD127" s="18">
        <f t="shared" si="57"/>
        <v>218</v>
      </c>
      <c r="AE127" s="18">
        <f t="shared" si="57"/>
        <v>218</v>
      </c>
      <c r="AF127" s="18" t="str">
        <f t="shared" si="57"/>
        <v>Иные закупки товаров, работ и услуг для обеспечения государственных (муниципальных) нужд</v>
      </c>
      <c r="AG127" s="62">
        <f t="shared" si="57"/>
        <v>0</v>
      </c>
    </row>
    <row r="128" spans="1:33" ht="33.4" customHeight="1" x14ac:dyDescent="0.25">
      <c r="A128" s="20" t="s">
        <v>139</v>
      </c>
      <c r="B128" s="10" t="s">
        <v>20</v>
      </c>
      <c r="C128" s="10" t="s">
        <v>137</v>
      </c>
      <c r="D128" s="10" t="s">
        <v>137</v>
      </c>
      <c r="E128" s="10" t="s">
        <v>140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21"/>
      <c r="W128" s="21"/>
      <c r="X128" s="21"/>
      <c r="Y128" s="21"/>
      <c r="Z128" s="20" t="s">
        <v>139</v>
      </c>
      <c r="AA128" s="22">
        <f>AA129</f>
        <v>217.4</v>
      </c>
      <c r="AB128" s="22">
        <f t="shared" si="57"/>
        <v>0</v>
      </c>
      <c r="AC128" s="22">
        <f t="shared" si="57"/>
        <v>0</v>
      </c>
      <c r="AD128" s="22">
        <f t="shared" si="57"/>
        <v>218</v>
      </c>
      <c r="AE128" s="22">
        <f t="shared" si="57"/>
        <v>218</v>
      </c>
      <c r="AF128" s="22" t="str">
        <f t="shared" si="57"/>
        <v>Иные закупки товаров, работ и услуг для обеспечения государственных (муниципальных) нужд</v>
      </c>
      <c r="AG128" s="61">
        <f t="shared" si="57"/>
        <v>0</v>
      </c>
    </row>
    <row r="129" spans="1:33" ht="66.95" customHeight="1" x14ac:dyDescent="0.25">
      <c r="A129" s="23" t="s">
        <v>28</v>
      </c>
      <c r="B129" s="24" t="s">
        <v>20</v>
      </c>
      <c r="C129" s="24" t="s">
        <v>137</v>
      </c>
      <c r="D129" s="24" t="s">
        <v>137</v>
      </c>
      <c r="E129" s="24" t="s">
        <v>140</v>
      </c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 t="s">
        <v>29</v>
      </c>
      <c r="U129" s="24"/>
      <c r="V129" s="25"/>
      <c r="W129" s="25"/>
      <c r="X129" s="25"/>
      <c r="Y129" s="25"/>
      <c r="Z129" s="23" t="s">
        <v>28</v>
      </c>
      <c r="AA129" s="26">
        <v>217.4</v>
      </c>
      <c r="AB129" s="27"/>
      <c r="AC129" s="27"/>
      <c r="AD129" s="26">
        <v>218</v>
      </c>
      <c r="AE129" s="26">
        <v>218</v>
      </c>
      <c r="AF129" s="54" t="s">
        <v>28</v>
      </c>
      <c r="AG129" s="64"/>
    </row>
    <row r="130" spans="1:33" ht="16.7" customHeight="1" x14ac:dyDescent="0.25">
      <c r="A130" s="15" t="s">
        <v>141</v>
      </c>
      <c r="B130" s="16" t="s">
        <v>20</v>
      </c>
      <c r="C130" s="16" t="s">
        <v>142</v>
      </c>
      <c r="D130" s="16" t="s">
        <v>23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7"/>
      <c r="W130" s="17"/>
      <c r="X130" s="17"/>
      <c r="Y130" s="17"/>
      <c r="Z130" s="15" t="s">
        <v>141</v>
      </c>
      <c r="AA130" s="18">
        <f>AA131+AA140</f>
        <v>10212</v>
      </c>
      <c r="AB130" s="18">
        <f t="shared" ref="AB130:AG130" si="58">AB131+AB140</f>
        <v>0</v>
      </c>
      <c r="AC130" s="18">
        <f t="shared" si="58"/>
        <v>0</v>
      </c>
      <c r="AD130" s="18">
        <f t="shared" si="58"/>
        <v>6649.4</v>
      </c>
      <c r="AE130" s="18">
        <f t="shared" si="58"/>
        <v>6855.9</v>
      </c>
      <c r="AF130" s="18" t="e">
        <f t="shared" si="58"/>
        <v>#VALUE!</v>
      </c>
      <c r="AG130" s="62">
        <f t="shared" si="58"/>
        <v>3282.6000000000004</v>
      </c>
    </row>
    <row r="131" spans="1:33" ht="16.7" customHeight="1" x14ac:dyDescent="0.25">
      <c r="A131" s="15" t="s">
        <v>143</v>
      </c>
      <c r="B131" s="16" t="s">
        <v>20</v>
      </c>
      <c r="C131" s="16" t="s">
        <v>142</v>
      </c>
      <c r="D131" s="16" t="s">
        <v>22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7"/>
      <c r="W131" s="17"/>
      <c r="X131" s="17"/>
      <c r="Y131" s="17"/>
      <c r="Z131" s="15" t="s">
        <v>143</v>
      </c>
      <c r="AA131" s="18">
        <f>AA132+AA136+AA138</f>
        <v>9987</v>
      </c>
      <c r="AB131" s="18">
        <f t="shared" ref="AB131:AG131" si="59">AB132+AB136+AB138</f>
        <v>0</v>
      </c>
      <c r="AC131" s="18">
        <f t="shared" si="59"/>
        <v>0</v>
      </c>
      <c r="AD131" s="18">
        <f t="shared" si="59"/>
        <v>6424.4</v>
      </c>
      <c r="AE131" s="18">
        <f t="shared" si="59"/>
        <v>6630.9</v>
      </c>
      <c r="AF131" s="18" t="e">
        <f t="shared" si="59"/>
        <v>#VALUE!</v>
      </c>
      <c r="AG131" s="62">
        <f t="shared" si="59"/>
        <v>3156.8</v>
      </c>
    </row>
    <row r="132" spans="1:33" ht="50.1" customHeight="1" x14ac:dyDescent="0.25">
      <c r="A132" s="20" t="s">
        <v>144</v>
      </c>
      <c r="B132" s="10" t="s">
        <v>20</v>
      </c>
      <c r="C132" s="10" t="s">
        <v>142</v>
      </c>
      <c r="D132" s="10" t="s">
        <v>22</v>
      </c>
      <c r="E132" s="10" t="s">
        <v>145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21"/>
      <c r="W132" s="21"/>
      <c r="X132" s="21"/>
      <c r="Y132" s="21"/>
      <c r="Z132" s="20" t="s">
        <v>144</v>
      </c>
      <c r="AA132" s="22">
        <f>AA133+AA134+AA135</f>
        <v>7241.7999999999993</v>
      </c>
      <c r="AB132" s="22">
        <f t="shared" ref="AB132:AG132" si="60">AB133+AB134+AB135</f>
        <v>0</v>
      </c>
      <c r="AC132" s="22">
        <f t="shared" si="60"/>
        <v>0</v>
      </c>
      <c r="AD132" s="22">
        <f t="shared" si="60"/>
        <v>6424.4</v>
      </c>
      <c r="AE132" s="22">
        <f t="shared" si="60"/>
        <v>6630.9</v>
      </c>
      <c r="AF132" s="22" t="e">
        <f t="shared" si="60"/>
        <v>#VALUE!</v>
      </c>
      <c r="AG132" s="61">
        <f t="shared" si="60"/>
        <v>2608.8000000000002</v>
      </c>
    </row>
    <row r="133" spans="1:33" ht="33.4" customHeight="1" x14ac:dyDescent="0.25">
      <c r="A133" s="23" t="s">
        <v>146</v>
      </c>
      <c r="B133" s="24" t="s">
        <v>20</v>
      </c>
      <c r="C133" s="24" t="s">
        <v>142</v>
      </c>
      <c r="D133" s="24" t="s">
        <v>22</v>
      </c>
      <c r="E133" s="24" t="s">
        <v>145</v>
      </c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 t="s">
        <v>147</v>
      </c>
      <c r="U133" s="24"/>
      <c r="V133" s="25"/>
      <c r="W133" s="25"/>
      <c r="X133" s="25"/>
      <c r="Y133" s="25"/>
      <c r="Z133" s="23" t="s">
        <v>146</v>
      </c>
      <c r="AA133" s="26">
        <v>4078.7</v>
      </c>
      <c r="AB133" s="27"/>
      <c r="AC133" s="27"/>
      <c r="AD133" s="26">
        <v>4102.7</v>
      </c>
      <c r="AE133" s="26">
        <v>4265</v>
      </c>
      <c r="AF133" s="54" t="s">
        <v>146</v>
      </c>
      <c r="AG133" s="64">
        <v>1789.4</v>
      </c>
    </row>
    <row r="134" spans="1:33" ht="66.95" customHeight="1" x14ac:dyDescent="0.25">
      <c r="A134" s="23" t="s">
        <v>28</v>
      </c>
      <c r="B134" s="24" t="s">
        <v>20</v>
      </c>
      <c r="C134" s="24" t="s">
        <v>142</v>
      </c>
      <c r="D134" s="24" t="s">
        <v>22</v>
      </c>
      <c r="E134" s="24" t="s">
        <v>145</v>
      </c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 t="s">
        <v>29</v>
      </c>
      <c r="U134" s="24"/>
      <c r="V134" s="25"/>
      <c r="W134" s="25"/>
      <c r="X134" s="25"/>
      <c r="Y134" s="25"/>
      <c r="Z134" s="23" t="s">
        <v>28</v>
      </c>
      <c r="AA134" s="26">
        <v>3113.1</v>
      </c>
      <c r="AB134" s="27"/>
      <c r="AC134" s="27"/>
      <c r="AD134" s="26">
        <v>2271.6999999999998</v>
      </c>
      <c r="AE134" s="26">
        <v>2315.9</v>
      </c>
      <c r="AF134" s="54" t="s">
        <v>28</v>
      </c>
      <c r="AG134" s="64">
        <v>802.7</v>
      </c>
    </row>
    <row r="135" spans="1:33" ht="33.4" customHeight="1" x14ac:dyDescent="0.25">
      <c r="A135" s="23" t="s">
        <v>34</v>
      </c>
      <c r="B135" s="24" t="s">
        <v>20</v>
      </c>
      <c r="C135" s="24" t="s">
        <v>142</v>
      </c>
      <c r="D135" s="24" t="s">
        <v>22</v>
      </c>
      <c r="E135" s="24" t="s">
        <v>145</v>
      </c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 t="s">
        <v>35</v>
      </c>
      <c r="U135" s="24"/>
      <c r="V135" s="25"/>
      <c r="W135" s="25"/>
      <c r="X135" s="25"/>
      <c r="Y135" s="25"/>
      <c r="Z135" s="23" t="s">
        <v>34</v>
      </c>
      <c r="AA135" s="26">
        <v>50</v>
      </c>
      <c r="AB135" s="27"/>
      <c r="AC135" s="27"/>
      <c r="AD135" s="26">
        <v>50</v>
      </c>
      <c r="AE135" s="26">
        <v>50</v>
      </c>
      <c r="AF135" s="54" t="s">
        <v>34</v>
      </c>
      <c r="AG135" s="64">
        <v>16.7</v>
      </c>
    </row>
    <row r="136" spans="1:33" ht="83.65" customHeight="1" x14ac:dyDescent="0.25">
      <c r="A136" s="20" t="s">
        <v>148</v>
      </c>
      <c r="B136" s="10" t="s">
        <v>20</v>
      </c>
      <c r="C136" s="10" t="s">
        <v>142</v>
      </c>
      <c r="D136" s="10" t="s">
        <v>22</v>
      </c>
      <c r="E136" s="10" t="s">
        <v>149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21"/>
      <c r="W136" s="21"/>
      <c r="X136" s="21"/>
      <c r="Y136" s="21"/>
      <c r="Z136" s="20" t="s">
        <v>148</v>
      </c>
      <c r="AA136" s="22">
        <f>AA137</f>
        <v>1315.2</v>
      </c>
      <c r="AB136" s="22">
        <f t="shared" ref="AB136:AG136" si="61">AB137</f>
        <v>0</v>
      </c>
      <c r="AC136" s="22">
        <f t="shared" si="61"/>
        <v>0</v>
      </c>
      <c r="AD136" s="22">
        <f t="shared" si="61"/>
        <v>0</v>
      </c>
      <c r="AE136" s="22">
        <f t="shared" si="61"/>
        <v>0</v>
      </c>
      <c r="AF136" s="22" t="str">
        <f t="shared" si="61"/>
        <v>Расходы на выплаты персоналу казенных учреждений</v>
      </c>
      <c r="AG136" s="61">
        <f t="shared" si="61"/>
        <v>548</v>
      </c>
    </row>
    <row r="137" spans="1:33" ht="33.4" customHeight="1" x14ac:dyDescent="0.25">
      <c r="A137" s="23" t="s">
        <v>146</v>
      </c>
      <c r="B137" s="24" t="s">
        <v>20</v>
      </c>
      <c r="C137" s="24" t="s">
        <v>142</v>
      </c>
      <c r="D137" s="24" t="s">
        <v>22</v>
      </c>
      <c r="E137" s="24" t="s">
        <v>149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 t="s">
        <v>147</v>
      </c>
      <c r="U137" s="24"/>
      <c r="V137" s="25"/>
      <c r="W137" s="25"/>
      <c r="X137" s="25"/>
      <c r="Y137" s="25"/>
      <c r="Z137" s="23" t="s">
        <v>146</v>
      </c>
      <c r="AA137" s="26">
        <v>1315.2</v>
      </c>
      <c r="AB137" s="27"/>
      <c r="AC137" s="27"/>
      <c r="AD137" s="26"/>
      <c r="AE137" s="26"/>
      <c r="AF137" s="54" t="s">
        <v>146</v>
      </c>
      <c r="AG137" s="64">
        <v>548</v>
      </c>
    </row>
    <row r="138" spans="1:33" ht="84" customHeight="1" x14ac:dyDescent="0.25">
      <c r="A138" s="42" t="s">
        <v>184</v>
      </c>
      <c r="B138" s="44" t="s">
        <v>20</v>
      </c>
      <c r="C138" s="44" t="s">
        <v>142</v>
      </c>
      <c r="D138" s="44" t="s">
        <v>22</v>
      </c>
      <c r="E138" s="44" t="s">
        <v>179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5"/>
      <c r="W138" s="25"/>
      <c r="X138" s="25"/>
      <c r="Y138" s="25"/>
      <c r="Z138" s="23"/>
      <c r="AA138" s="26">
        <f>AA139</f>
        <v>1430</v>
      </c>
      <c r="AB138" s="26">
        <f t="shared" ref="AB138:AG138" si="62">AB139</f>
        <v>0</v>
      </c>
      <c r="AC138" s="26">
        <f t="shared" si="62"/>
        <v>0</v>
      </c>
      <c r="AD138" s="26">
        <f t="shared" si="62"/>
        <v>0</v>
      </c>
      <c r="AE138" s="26">
        <f t="shared" si="62"/>
        <v>0</v>
      </c>
      <c r="AF138" s="26">
        <f t="shared" si="62"/>
        <v>0</v>
      </c>
      <c r="AG138" s="63">
        <f t="shared" si="62"/>
        <v>0</v>
      </c>
    </row>
    <row r="139" spans="1:33" ht="52.5" customHeight="1" x14ac:dyDescent="0.25">
      <c r="A139" s="23" t="s">
        <v>28</v>
      </c>
      <c r="B139" s="24" t="s">
        <v>20</v>
      </c>
      <c r="C139" s="24" t="s">
        <v>142</v>
      </c>
      <c r="D139" s="24" t="s">
        <v>22</v>
      </c>
      <c r="E139" s="40" t="s">
        <v>179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36" t="s">
        <v>29</v>
      </c>
      <c r="U139" s="24"/>
      <c r="V139" s="25"/>
      <c r="W139" s="25"/>
      <c r="X139" s="25"/>
      <c r="Y139" s="25"/>
      <c r="Z139" s="23"/>
      <c r="AA139" s="26">
        <v>1430</v>
      </c>
      <c r="AB139" s="27"/>
      <c r="AC139" s="27"/>
      <c r="AD139" s="26"/>
      <c r="AE139" s="26"/>
      <c r="AF139" s="54"/>
      <c r="AG139" s="64">
        <v>0</v>
      </c>
    </row>
    <row r="140" spans="1:33" ht="33.4" customHeight="1" x14ac:dyDescent="0.25">
      <c r="A140" s="15" t="s">
        <v>150</v>
      </c>
      <c r="B140" s="16" t="s">
        <v>20</v>
      </c>
      <c r="C140" s="16" t="s">
        <v>142</v>
      </c>
      <c r="D140" s="16" t="s">
        <v>25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7"/>
      <c r="W140" s="17"/>
      <c r="X140" s="17"/>
      <c r="Y140" s="17"/>
      <c r="Z140" s="15" t="s">
        <v>150</v>
      </c>
      <c r="AA140" s="18">
        <f>AA141</f>
        <v>225</v>
      </c>
      <c r="AB140" s="18">
        <f t="shared" ref="AB140:AG140" si="63">AB141</f>
        <v>0</v>
      </c>
      <c r="AC140" s="18">
        <f t="shared" si="63"/>
        <v>0</v>
      </c>
      <c r="AD140" s="18">
        <f t="shared" si="63"/>
        <v>225</v>
      </c>
      <c r="AE140" s="18">
        <f t="shared" si="63"/>
        <v>225</v>
      </c>
      <c r="AF140" s="18" t="e">
        <f t="shared" si="63"/>
        <v>#VALUE!</v>
      </c>
      <c r="AG140" s="62">
        <f t="shared" si="63"/>
        <v>125.80000000000001</v>
      </c>
    </row>
    <row r="141" spans="1:33" ht="33.4" customHeight="1" x14ac:dyDescent="0.25">
      <c r="A141" s="20" t="s">
        <v>151</v>
      </c>
      <c r="B141" s="10" t="s">
        <v>20</v>
      </c>
      <c r="C141" s="10" t="s">
        <v>142</v>
      </c>
      <c r="D141" s="10" t="s">
        <v>25</v>
      </c>
      <c r="E141" s="10" t="s">
        <v>152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21"/>
      <c r="W141" s="21"/>
      <c r="X141" s="21"/>
      <c r="Y141" s="21"/>
      <c r="Z141" s="20" t="s">
        <v>151</v>
      </c>
      <c r="AA141" s="22">
        <f>AA142+AA143</f>
        <v>225</v>
      </c>
      <c r="AB141" s="22">
        <f t="shared" ref="AB141:AG141" si="64">AB142+AB143</f>
        <v>0</v>
      </c>
      <c r="AC141" s="22">
        <f t="shared" si="64"/>
        <v>0</v>
      </c>
      <c r="AD141" s="22">
        <f t="shared" si="64"/>
        <v>225</v>
      </c>
      <c r="AE141" s="22">
        <f t="shared" si="64"/>
        <v>225</v>
      </c>
      <c r="AF141" s="22" t="e">
        <f t="shared" si="64"/>
        <v>#VALUE!</v>
      </c>
      <c r="AG141" s="61">
        <f t="shared" si="64"/>
        <v>125.80000000000001</v>
      </c>
    </row>
    <row r="142" spans="1:33" ht="33.4" customHeight="1" x14ac:dyDescent="0.25">
      <c r="A142" s="23" t="s">
        <v>146</v>
      </c>
      <c r="B142" s="24" t="s">
        <v>20</v>
      </c>
      <c r="C142" s="24" t="s">
        <v>142</v>
      </c>
      <c r="D142" s="24" t="s">
        <v>25</v>
      </c>
      <c r="E142" s="24" t="s">
        <v>152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 t="s">
        <v>147</v>
      </c>
      <c r="U142" s="24"/>
      <c r="V142" s="25"/>
      <c r="W142" s="25"/>
      <c r="X142" s="25"/>
      <c r="Y142" s="25"/>
      <c r="Z142" s="23" t="s">
        <v>146</v>
      </c>
      <c r="AA142" s="26">
        <v>145</v>
      </c>
      <c r="AB142" s="27"/>
      <c r="AC142" s="27"/>
      <c r="AD142" s="26">
        <v>145</v>
      </c>
      <c r="AE142" s="26">
        <v>145</v>
      </c>
      <c r="AF142" s="54" t="s">
        <v>146</v>
      </c>
      <c r="AG142" s="64">
        <v>84.2</v>
      </c>
    </row>
    <row r="143" spans="1:33" ht="66.95" customHeight="1" x14ac:dyDescent="0.25">
      <c r="A143" s="23" t="s">
        <v>28</v>
      </c>
      <c r="B143" s="24" t="s">
        <v>20</v>
      </c>
      <c r="C143" s="24" t="s">
        <v>142</v>
      </c>
      <c r="D143" s="24" t="s">
        <v>25</v>
      </c>
      <c r="E143" s="24" t="s">
        <v>152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 t="s">
        <v>29</v>
      </c>
      <c r="U143" s="24"/>
      <c r="V143" s="25"/>
      <c r="W143" s="25"/>
      <c r="X143" s="25"/>
      <c r="Y143" s="25"/>
      <c r="Z143" s="23" t="s">
        <v>28</v>
      </c>
      <c r="AA143" s="26">
        <v>80</v>
      </c>
      <c r="AB143" s="27"/>
      <c r="AC143" s="27"/>
      <c r="AD143" s="26">
        <v>80</v>
      </c>
      <c r="AE143" s="26">
        <v>80</v>
      </c>
      <c r="AF143" s="54" t="s">
        <v>28</v>
      </c>
      <c r="AG143" s="64">
        <v>41.6</v>
      </c>
    </row>
    <row r="144" spans="1:33" ht="16.7" customHeight="1" x14ac:dyDescent="0.25">
      <c r="A144" s="15" t="s">
        <v>153</v>
      </c>
      <c r="B144" s="16" t="s">
        <v>20</v>
      </c>
      <c r="C144" s="16" t="s">
        <v>86</v>
      </c>
      <c r="D144" s="16" t="s">
        <v>23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7"/>
      <c r="W144" s="17"/>
      <c r="X144" s="17"/>
      <c r="Y144" s="17"/>
      <c r="Z144" s="15" t="s">
        <v>153</v>
      </c>
      <c r="AA144" s="18">
        <f>AA145+AA148</f>
        <v>211.7</v>
      </c>
      <c r="AB144" s="18">
        <f t="shared" ref="AB144:AG144" si="65">AB145+AB148</f>
        <v>0</v>
      </c>
      <c r="AC144" s="18">
        <f t="shared" si="65"/>
        <v>0</v>
      </c>
      <c r="AD144" s="18">
        <f t="shared" si="65"/>
        <v>114.6</v>
      </c>
      <c r="AE144" s="18">
        <f t="shared" si="65"/>
        <v>85</v>
      </c>
      <c r="AF144" s="18" t="e">
        <f t="shared" si="65"/>
        <v>#VALUE!</v>
      </c>
      <c r="AG144" s="62">
        <f t="shared" si="65"/>
        <v>65.8</v>
      </c>
    </row>
    <row r="145" spans="1:33" ht="16.7" customHeight="1" x14ac:dyDescent="0.25">
      <c r="A145" s="15" t="s">
        <v>154</v>
      </c>
      <c r="B145" s="16" t="s">
        <v>20</v>
      </c>
      <c r="C145" s="16" t="s">
        <v>86</v>
      </c>
      <c r="D145" s="16" t="s">
        <v>22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7"/>
      <c r="W145" s="17"/>
      <c r="X145" s="17"/>
      <c r="Y145" s="17"/>
      <c r="Z145" s="15" t="s">
        <v>154</v>
      </c>
      <c r="AA145" s="18">
        <f>AA146</f>
        <v>158.1</v>
      </c>
      <c r="AB145" s="18">
        <f t="shared" ref="AB145:AG146" si="66">AB146</f>
        <v>0</v>
      </c>
      <c r="AC145" s="18">
        <f t="shared" si="66"/>
        <v>0</v>
      </c>
      <c r="AD145" s="18">
        <f t="shared" si="66"/>
        <v>85</v>
      </c>
      <c r="AE145" s="18">
        <f t="shared" si="66"/>
        <v>85</v>
      </c>
      <c r="AF145" s="18" t="str">
        <f t="shared" si="66"/>
        <v>Социальные выплаты гражданам, кроме публичных нормативных социальных выплат</v>
      </c>
      <c r="AG145" s="62">
        <f t="shared" si="66"/>
        <v>65.8</v>
      </c>
    </row>
    <row r="146" spans="1:33" ht="50.1" customHeight="1" x14ac:dyDescent="0.25">
      <c r="A146" s="20" t="s">
        <v>155</v>
      </c>
      <c r="B146" s="10" t="s">
        <v>20</v>
      </c>
      <c r="C146" s="10" t="s">
        <v>86</v>
      </c>
      <c r="D146" s="10" t="s">
        <v>22</v>
      </c>
      <c r="E146" s="10" t="s">
        <v>156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21"/>
      <c r="W146" s="21"/>
      <c r="X146" s="21"/>
      <c r="Y146" s="21"/>
      <c r="Z146" s="20" t="s">
        <v>155</v>
      </c>
      <c r="AA146" s="22">
        <f>AA147</f>
        <v>158.1</v>
      </c>
      <c r="AB146" s="22">
        <f t="shared" si="66"/>
        <v>0</v>
      </c>
      <c r="AC146" s="22">
        <f t="shared" si="66"/>
        <v>0</v>
      </c>
      <c r="AD146" s="22">
        <f t="shared" si="66"/>
        <v>85</v>
      </c>
      <c r="AE146" s="22">
        <f t="shared" si="66"/>
        <v>85</v>
      </c>
      <c r="AF146" s="22" t="str">
        <f t="shared" si="66"/>
        <v>Социальные выплаты гражданам, кроме публичных нормативных социальных выплат</v>
      </c>
      <c r="AG146" s="61">
        <f t="shared" si="66"/>
        <v>65.8</v>
      </c>
    </row>
    <row r="147" spans="1:33" ht="50.1" customHeight="1" x14ac:dyDescent="0.25">
      <c r="A147" s="23" t="s">
        <v>157</v>
      </c>
      <c r="B147" s="24" t="s">
        <v>20</v>
      </c>
      <c r="C147" s="24" t="s">
        <v>86</v>
      </c>
      <c r="D147" s="24" t="s">
        <v>22</v>
      </c>
      <c r="E147" s="24" t="s">
        <v>156</v>
      </c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 t="s">
        <v>158</v>
      </c>
      <c r="U147" s="24"/>
      <c r="V147" s="25"/>
      <c r="W147" s="25"/>
      <c r="X147" s="25"/>
      <c r="Y147" s="25"/>
      <c r="Z147" s="23" t="s">
        <v>157</v>
      </c>
      <c r="AA147" s="26">
        <v>158.1</v>
      </c>
      <c r="AB147" s="27"/>
      <c r="AC147" s="27"/>
      <c r="AD147" s="26">
        <v>85</v>
      </c>
      <c r="AE147" s="26">
        <v>85</v>
      </c>
      <c r="AF147" s="54" t="s">
        <v>157</v>
      </c>
      <c r="AG147" s="64">
        <v>65.8</v>
      </c>
    </row>
    <row r="148" spans="1:33" ht="33.4" customHeight="1" x14ac:dyDescent="0.25">
      <c r="A148" s="15" t="s">
        <v>159</v>
      </c>
      <c r="B148" s="16" t="s">
        <v>20</v>
      </c>
      <c r="C148" s="16" t="s">
        <v>86</v>
      </c>
      <c r="D148" s="16" t="s">
        <v>77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7"/>
      <c r="W148" s="17"/>
      <c r="X148" s="17"/>
      <c r="Y148" s="17"/>
      <c r="Z148" s="15" t="s">
        <v>159</v>
      </c>
      <c r="AA148" s="18">
        <f>AA149+AA151</f>
        <v>53.599999999999994</v>
      </c>
      <c r="AB148" s="18">
        <f t="shared" ref="AB148:AG148" si="67">AB149+AB151</f>
        <v>0</v>
      </c>
      <c r="AC148" s="18">
        <f t="shared" si="67"/>
        <v>0</v>
      </c>
      <c r="AD148" s="18">
        <f t="shared" si="67"/>
        <v>29.6</v>
      </c>
      <c r="AE148" s="18">
        <f t="shared" si="67"/>
        <v>0</v>
      </c>
      <c r="AF148" s="18" t="e">
        <f t="shared" si="67"/>
        <v>#VALUE!</v>
      </c>
      <c r="AG148" s="62">
        <f t="shared" si="67"/>
        <v>0</v>
      </c>
    </row>
    <row r="149" spans="1:33" ht="100.35" customHeight="1" x14ac:dyDescent="0.25">
      <c r="A149" s="20" t="s">
        <v>160</v>
      </c>
      <c r="B149" s="10" t="s">
        <v>20</v>
      </c>
      <c r="C149" s="10" t="s">
        <v>86</v>
      </c>
      <c r="D149" s="10" t="s">
        <v>77</v>
      </c>
      <c r="E149" s="10" t="s">
        <v>161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21"/>
      <c r="W149" s="21"/>
      <c r="X149" s="21"/>
      <c r="Y149" s="21"/>
      <c r="Z149" s="20" t="s">
        <v>160</v>
      </c>
      <c r="AA149" s="22">
        <f>AA150</f>
        <v>11.7</v>
      </c>
      <c r="AB149" s="22">
        <f t="shared" ref="AB149:AG149" si="68">AB150</f>
        <v>0</v>
      </c>
      <c r="AC149" s="22">
        <f t="shared" si="68"/>
        <v>0</v>
      </c>
      <c r="AD149" s="22">
        <f t="shared" si="68"/>
        <v>15.6</v>
      </c>
      <c r="AE149" s="22">
        <f t="shared" si="68"/>
        <v>0</v>
      </c>
      <c r="AF149" s="22" t="str">
        <f t="shared" si="68"/>
        <v>Социальные выплаты гражданам, кроме публичных нормативных социальных выплат</v>
      </c>
      <c r="AG149" s="61">
        <f t="shared" si="68"/>
        <v>0</v>
      </c>
    </row>
    <row r="150" spans="1:33" ht="50.1" customHeight="1" x14ac:dyDescent="0.25">
      <c r="A150" s="23" t="s">
        <v>157</v>
      </c>
      <c r="B150" s="24" t="s">
        <v>20</v>
      </c>
      <c r="C150" s="24" t="s">
        <v>86</v>
      </c>
      <c r="D150" s="24" t="s">
        <v>77</v>
      </c>
      <c r="E150" s="24" t="s">
        <v>161</v>
      </c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 t="s">
        <v>158</v>
      </c>
      <c r="U150" s="24"/>
      <c r="V150" s="25"/>
      <c r="W150" s="25"/>
      <c r="X150" s="25"/>
      <c r="Y150" s="25"/>
      <c r="Z150" s="23" t="s">
        <v>157</v>
      </c>
      <c r="AA150" s="26">
        <v>11.7</v>
      </c>
      <c r="AB150" s="27"/>
      <c r="AC150" s="27"/>
      <c r="AD150" s="26">
        <v>15.6</v>
      </c>
      <c r="AE150" s="26"/>
      <c r="AF150" s="54" t="s">
        <v>157</v>
      </c>
      <c r="AG150" s="64">
        <v>0</v>
      </c>
    </row>
    <row r="151" spans="1:33" ht="83.65" customHeight="1" x14ac:dyDescent="0.25">
      <c r="A151" s="20" t="s">
        <v>162</v>
      </c>
      <c r="B151" s="10" t="s">
        <v>20</v>
      </c>
      <c r="C151" s="10" t="s">
        <v>86</v>
      </c>
      <c r="D151" s="10" t="s">
        <v>77</v>
      </c>
      <c r="E151" s="10" t="s">
        <v>163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21"/>
      <c r="W151" s="21"/>
      <c r="X151" s="21"/>
      <c r="Y151" s="21"/>
      <c r="Z151" s="20" t="s">
        <v>162</v>
      </c>
      <c r="AA151" s="22">
        <f>AA152</f>
        <v>41.9</v>
      </c>
      <c r="AB151" s="22">
        <f t="shared" ref="AB151:AG151" si="69">AB152</f>
        <v>0</v>
      </c>
      <c r="AC151" s="22">
        <f t="shared" si="69"/>
        <v>0</v>
      </c>
      <c r="AD151" s="22">
        <f t="shared" si="69"/>
        <v>14</v>
      </c>
      <c r="AE151" s="22">
        <f t="shared" si="69"/>
        <v>0</v>
      </c>
      <c r="AF151" s="22" t="str">
        <f t="shared" si="69"/>
        <v>Социальные выплаты гражданам, кроме публичных нормативных социальных выплат</v>
      </c>
      <c r="AG151" s="61">
        <f t="shared" si="69"/>
        <v>0</v>
      </c>
    </row>
    <row r="152" spans="1:33" ht="50.1" customHeight="1" x14ac:dyDescent="0.25">
      <c r="A152" s="23" t="s">
        <v>157</v>
      </c>
      <c r="B152" s="24" t="s">
        <v>20</v>
      </c>
      <c r="C152" s="24" t="s">
        <v>86</v>
      </c>
      <c r="D152" s="24" t="s">
        <v>77</v>
      </c>
      <c r="E152" s="24" t="s">
        <v>163</v>
      </c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 t="s">
        <v>158</v>
      </c>
      <c r="U152" s="24"/>
      <c r="V152" s="25"/>
      <c r="W152" s="25"/>
      <c r="X152" s="25"/>
      <c r="Y152" s="25"/>
      <c r="Z152" s="23" t="s">
        <v>157</v>
      </c>
      <c r="AA152" s="26">
        <v>41.9</v>
      </c>
      <c r="AB152" s="27"/>
      <c r="AC152" s="27"/>
      <c r="AD152" s="26">
        <v>14</v>
      </c>
      <c r="AE152" s="26"/>
      <c r="AF152" s="54" t="s">
        <v>157</v>
      </c>
      <c r="AG152" s="64">
        <v>0</v>
      </c>
    </row>
    <row r="153" spans="1:33" ht="16.7" customHeight="1" x14ac:dyDescent="0.25">
      <c r="A153" s="15" t="s">
        <v>164</v>
      </c>
      <c r="B153" s="16" t="s">
        <v>20</v>
      </c>
      <c r="C153" s="16" t="s">
        <v>57</v>
      </c>
      <c r="D153" s="16" t="s">
        <v>23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7"/>
      <c r="W153" s="17"/>
      <c r="X153" s="17"/>
      <c r="Y153" s="17"/>
      <c r="Z153" s="15" t="s">
        <v>164</v>
      </c>
      <c r="AA153" s="18">
        <f>AA154</f>
        <v>5060.2</v>
      </c>
      <c r="AB153" s="18">
        <f t="shared" ref="AB153:AG153" si="70">AB154</f>
        <v>0</v>
      </c>
      <c r="AC153" s="18">
        <f t="shared" si="70"/>
        <v>0</v>
      </c>
      <c r="AD153" s="18">
        <f t="shared" si="70"/>
        <v>4507.2</v>
      </c>
      <c r="AE153" s="18">
        <f t="shared" si="70"/>
        <v>4668.1000000000004</v>
      </c>
      <c r="AF153" s="18" t="e">
        <f t="shared" si="70"/>
        <v>#VALUE!</v>
      </c>
      <c r="AG153" s="62">
        <f t="shared" si="70"/>
        <v>1907.2</v>
      </c>
    </row>
    <row r="154" spans="1:33" ht="16.7" customHeight="1" x14ac:dyDescent="0.25">
      <c r="A154" s="15" t="s">
        <v>165</v>
      </c>
      <c r="B154" s="16" t="s">
        <v>20</v>
      </c>
      <c r="C154" s="16" t="s">
        <v>57</v>
      </c>
      <c r="D154" s="16" t="s">
        <v>22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7"/>
      <c r="W154" s="17"/>
      <c r="X154" s="17"/>
      <c r="Y154" s="17"/>
      <c r="Z154" s="15" t="s">
        <v>165</v>
      </c>
      <c r="AA154" s="18">
        <f>AA155+AA159+AA162</f>
        <v>5060.2</v>
      </c>
      <c r="AB154" s="18">
        <f t="shared" ref="AB154:AG154" si="71">AB155+AB159+AB162</f>
        <v>0</v>
      </c>
      <c r="AC154" s="18">
        <f t="shared" si="71"/>
        <v>0</v>
      </c>
      <c r="AD154" s="18">
        <f t="shared" si="71"/>
        <v>4507.2</v>
      </c>
      <c r="AE154" s="18">
        <f t="shared" si="71"/>
        <v>4668.1000000000004</v>
      </c>
      <c r="AF154" s="18" t="e">
        <f t="shared" si="71"/>
        <v>#VALUE!</v>
      </c>
      <c r="AG154" s="62">
        <f t="shared" si="71"/>
        <v>1907.2</v>
      </c>
    </row>
    <row r="155" spans="1:33" ht="50.1" customHeight="1" x14ac:dyDescent="0.25">
      <c r="A155" s="20" t="s">
        <v>144</v>
      </c>
      <c r="B155" s="10" t="s">
        <v>20</v>
      </c>
      <c r="C155" s="10" t="s">
        <v>57</v>
      </c>
      <c r="D155" s="10" t="s">
        <v>22</v>
      </c>
      <c r="E155" s="10" t="s">
        <v>166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21"/>
      <c r="W155" s="21"/>
      <c r="X155" s="21"/>
      <c r="Y155" s="21"/>
      <c r="Z155" s="20" t="s">
        <v>144</v>
      </c>
      <c r="AA155" s="22">
        <f>AA156+AA157+AA158</f>
        <v>4370.2</v>
      </c>
      <c r="AB155" s="22">
        <f t="shared" ref="AB155:AG155" si="72">AB156+AB157+AB158</f>
        <v>0</v>
      </c>
      <c r="AC155" s="22">
        <f t="shared" si="72"/>
        <v>0</v>
      </c>
      <c r="AD155" s="22">
        <f t="shared" si="72"/>
        <v>4417.2</v>
      </c>
      <c r="AE155" s="22">
        <f t="shared" si="72"/>
        <v>4578.1000000000004</v>
      </c>
      <c r="AF155" s="22" t="e">
        <f t="shared" si="72"/>
        <v>#VALUE!</v>
      </c>
      <c r="AG155" s="61">
        <f t="shared" si="72"/>
        <v>1846</v>
      </c>
    </row>
    <row r="156" spans="1:33" ht="33.4" customHeight="1" x14ac:dyDescent="0.25">
      <c r="A156" s="23" t="s">
        <v>146</v>
      </c>
      <c r="B156" s="24" t="s">
        <v>20</v>
      </c>
      <c r="C156" s="24" t="s">
        <v>57</v>
      </c>
      <c r="D156" s="24" t="s">
        <v>22</v>
      </c>
      <c r="E156" s="24" t="s">
        <v>166</v>
      </c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 t="s">
        <v>147</v>
      </c>
      <c r="U156" s="24"/>
      <c r="V156" s="25"/>
      <c r="W156" s="25"/>
      <c r="X156" s="25"/>
      <c r="Y156" s="25"/>
      <c r="Z156" s="23" t="s">
        <v>146</v>
      </c>
      <c r="AA156" s="26">
        <v>2496.9</v>
      </c>
      <c r="AB156" s="27"/>
      <c r="AC156" s="27"/>
      <c r="AD156" s="26">
        <v>2517.1</v>
      </c>
      <c r="AE156" s="26">
        <v>2617.4</v>
      </c>
      <c r="AF156" s="54" t="s">
        <v>146</v>
      </c>
      <c r="AG156" s="64">
        <v>1055</v>
      </c>
    </row>
    <row r="157" spans="1:33" ht="66.95" customHeight="1" x14ac:dyDescent="0.25">
      <c r="A157" s="23" t="s">
        <v>28</v>
      </c>
      <c r="B157" s="24" t="s">
        <v>20</v>
      </c>
      <c r="C157" s="24" t="s">
        <v>57</v>
      </c>
      <c r="D157" s="24" t="s">
        <v>22</v>
      </c>
      <c r="E157" s="24" t="s">
        <v>166</v>
      </c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 t="s">
        <v>29</v>
      </c>
      <c r="U157" s="24"/>
      <c r="V157" s="25"/>
      <c r="W157" s="25"/>
      <c r="X157" s="25"/>
      <c r="Y157" s="25"/>
      <c r="Z157" s="23" t="s">
        <v>28</v>
      </c>
      <c r="AA157" s="26">
        <v>1869.3</v>
      </c>
      <c r="AB157" s="27"/>
      <c r="AC157" s="27"/>
      <c r="AD157" s="26">
        <v>1896.1</v>
      </c>
      <c r="AE157" s="26">
        <v>1956.7</v>
      </c>
      <c r="AF157" s="54" t="s">
        <v>28</v>
      </c>
      <c r="AG157" s="64">
        <v>791</v>
      </c>
    </row>
    <row r="158" spans="1:33" ht="33.4" customHeight="1" x14ac:dyDescent="0.25">
      <c r="A158" s="23" t="s">
        <v>34</v>
      </c>
      <c r="B158" s="24" t="s">
        <v>20</v>
      </c>
      <c r="C158" s="24" t="s">
        <v>57</v>
      </c>
      <c r="D158" s="24" t="s">
        <v>22</v>
      </c>
      <c r="E158" s="24" t="s">
        <v>166</v>
      </c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 t="s">
        <v>35</v>
      </c>
      <c r="U158" s="24"/>
      <c r="V158" s="25"/>
      <c r="W158" s="25"/>
      <c r="X158" s="25"/>
      <c r="Y158" s="25"/>
      <c r="Z158" s="23" t="s">
        <v>34</v>
      </c>
      <c r="AA158" s="26">
        <v>4</v>
      </c>
      <c r="AB158" s="27"/>
      <c r="AC158" s="27"/>
      <c r="AD158" s="26">
        <v>4</v>
      </c>
      <c r="AE158" s="26">
        <v>4</v>
      </c>
      <c r="AF158" s="54" t="s">
        <v>34</v>
      </c>
      <c r="AG158" s="64">
        <v>0</v>
      </c>
    </row>
    <row r="159" spans="1:33" ht="50.1" customHeight="1" x14ac:dyDescent="0.25">
      <c r="A159" s="20" t="s">
        <v>167</v>
      </c>
      <c r="B159" s="10" t="s">
        <v>20</v>
      </c>
      <c r="C159" s="10" t="s">
        <v>57</v>
      </c>
      <c r="D159" s="10" t="s">
        <v>22</v>
      </c>
      <c r="E159" s="10" t="s">
        <v>168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21"/>
      <c r="W159" s="21"/>
      <c r="X159" s="21"/>
      <c r="Y159" s="21"/>
      <c r="Z159" s="20" t="s">
        <v>167</v>
      </c>
      <c r="AA159" s="22">
        <f>AA160+AA161</f>
        <v>90</v>
      </c>
      <c r="AB159" s="22">
        <f t="shared" ref="AB159:AG159" si="73">AB160+AB161</f>
        <v>0</v>
      </c>
      <c r="AC159" s="22">
        <f t="shared" si="73"/>
        <v>0</v>
      </c>
      <c r="AD159" s="22">
        <f t="shared" si="73"/>
        <v>90</v>
      </c>
      <c r="AE159" s="22">
        <f t="shared" si="73"/>
        <v>90</v>
      </c>
      <c r="AF159" s="22" t="e">
        <f t="shared" si="73"/>
        <v>#VALUE!</v>
      </c>
      <c r="AG159" s="61">
        <f t="shared" si="73"/>
        <v>61.2</v>
      </c>
    </row>
    <row r="160" spans="1:33" ht="33.4" customHeight="1" x14ac:dyDescent="0.25">
      <c r="A160" s="23" t="s">
        <v>146</v>
      </c>
      <c r="B160" s="24" t="s">
        <v>20</v>
      </c>
      <c r="C160" s="24" t="s">
        <v>57</v>
      </c>
      <c r="D160" s="24" t="s">
        <v>22</v>
      </c>
      <c r="E160" s="24" t="s">
        <v>168</v>
      </c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 t="s">
        <v>147</v>
      </c>
      <c r="U160" s="24"/>
      <c r="V160" s="25"/>
      <c r="W160" s="25"/>
      <c r="X160" s="25"/>
      <c r="Y160" s="25"/>
      <c r="Z160" s="23" t="s">
        <v>146</v>
      </c>
      <c r="AA160" s="26">
        <v>65</v>
      </c>
      <c r="AB160" s="27"/>
      <c r="AC160" s="27"/>
      <c r="AD160" s="26">
        <v>65</v>
      </c>
      <c r="AE160" s="26">
        <v>65</v>
      </c>
      <c r="AF160" s="54" t="s">
        <v>146</v>
      </c>
      <c r="AG160" s="64">
        <v>46.1</v>
      </c>
    </row>
    <row r="161" spans="1:33" ht="66.95" customHeight="1" x14ac:dyDescent="0.25">
      <c r="A161" s="23" t="s">
        <v>28</v>
      </c>
      <c r="B161" s="24" t="s">
        <v>20</v>
      </c>
      <c r="C161" s="24" t="s">
        <v>57</v>
      </c>
      <c r="D161" s="24" t="s">
        <v>22</v>
      </c>
      <c r="E161" s="24" t="s">
        <v>168</v>
      </c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 t="s">
        <v>29</v>
      </c>
      <c r="U161" s="24"/>
      <c r="V161" s="25"/>
      <c r="W161" s="25"/>
      <c r="X161" s="25"/>
      <c r="Y161" s="25"/>
      <c r="Z161" s="23" t="s">
        <v>28</v>
      </c>
      <c r="AA161" s="26">
        <v>25</v>
      </c>
      <c r="AB161" s="27"/>
      <c r="AC161" s="27"/>
      <c r="AD161" s="26">
        <v>25</v>
      </c>
      <c r="AE161" s="26">
        <v>25</v>
      </c>
      <c r="AF161" s="54" t="s">
        <v>28</v>
      </c>
      <c r="AG161" s="64">
        <v>15.1</v>
      </c>
    </row>
    <row r="162" spans="1:33" ht="78" customHeight="1" x14ac:dyDescent="0.25">
      <c r="A162" s="48" t="s">
        <v>184</v>
      </c>
      <c r="B162" s="44" t="s">
        <v>20</v>
      </c>
      <c r="C162" s="44" t="s">
        <v>57</v>
      </c>
      <c r="D162" s="44" t="s">
        <v>22</v>
      </c>
      <c r="E162" s="44" t="s">
        <v>179</v>
      </c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26">
        <f>AA163</f>
        <v>600</v>
      </c>
      <c r="AB162" s="26">
        <f t="shared" ref="AB162:AG162" si="74">AB163</f>
        <v>0</v>
      </c>
      <c r="AC162" s="26">
        <f t="shared" si="74"/>
        <v>0</v>
      </c>
      <c r="AD162" s="26">
        <f t="shared" si="74"/>
        <v>0</v>
      </c>
      <c r="AE162" s="26">
        <f t="shared" si="74"/>
        <v>0</v>
      </c>
      <c r="AF162" s="26">
        <f t="shared" si="74"/>
        <v>0</v>
      </c>
      <c r="AG162" s="63">
        <f t="shared" si="74"/>
        <v>0</v>
      </c>
    </row>
    <row r="163" spans="1:33" ht="51" customHeight="1" x14ac:dyDescent="0.25">
      <c r="A163" s="23" t="s">
        <v>28</v>
      </c>
      <c r="B163" s="24" t="s">
        <v>20</v>
      </c>
      <c r="C163" s="24" t="s">
        <v>57</v>
      </c>
      <c r="D163" s="24" t="s">
        <v>22</v>
      </c>
      <c r="E163" s="40" t="s">
        <v>179</v>
      </c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24" t="s">
        <v>29</v>
      </c>
      <c r="U163" s="41"/>
      <c r="V163" s="41"/>
      <c r="W163" s="41"/>
      <c r="X163" s="41"/>
      <c r="Y163" s="41"/>
      <c r="Z163" s="41"/>
      <c r="AA163" s="26">
        <v>600</v>
      </c>
      <c r="AF163" s="55"/>
      <c r="AG163" s="64">
        <v>0</v>
      </c>
    </row>
  </sheetData>
  <mergeCells count="20">
    <mergeCell ref="AG11:AG12"/>
    <mergeCell ref="A11:A12"/>
    <mergeCell ref="Z11:Z12"/>
    <mergeCell ref="AC11:AC12"/>
    <mergeCell ref="A8:AF8"/>
    <mergeCell ref="D11:D12"/>
    <mergeCell ref="C11:C12"/>
    <mergeCell ref="X11:X12"/>
    <mergeCell ref="AE11:AE12"/>
    <mergeCell ref="V11:V12"/>
    <mergeCell ref="AD11:AD12"/>
    <mergeCell ref="U11:U12"/>
    <mergeCell ref="W11:W12"/>
    <mergeCell ref="B11:B12"/>
    <mergeCell ref="Y11:Y12"/>
    <mergeCell ref="T11:T12"/>
    <mergeCell ref="E11:S12"/>
    <mergeCell ref="AB11:AB12"/>
    <mergeCell ref="AA11:AA12"/>
    <mergeCell ref="AF11:AF12"/>
  </mergeCells>
  <pageMargins left="0.78740157480314965" right="0.39370078740157483" top="0" bottom="0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2018-07-04T12:29:04Z</cp:lastPrinted>
  <dcterms:created xsi:type="dcterms:W3CDTF">2017-11-09T12:02:10Z</dcterms:created>
  <dcterms:modified xsi:type="dcterms:W3CDTF">2018-07-04T12:32:25Z</dcterms:modified>
</cp:coreProperties>
</file>